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Posgrado Horas Plan de Estudios/Medicina interna/"/>
    </mc:Choice>
  </mc:AlternateContent>
  <xr:revisionPtr revIDLastSave="1343" documentId="11_0B1D56BE9CDCCE836B02CE7A5FB0D4A9BBFD1C62" xr6:coauthVersionLast="47" xr6:coauthVersionMax="47" xr10:uidLastSave="{17B9BA1A-0D24-42DB-A59A-79A50BA24E41}"/>
  <bookViews>
    <workbookView xWindow="-105" yWindow="0" windowWidth="10455" windowHeight="10905" firstSheet="2" activeTab="3" xr2:uid="{00000000-000D-0000-FFFF-FFFF00000000}"/>
  </bookViews>
  <sheets>
    <sheet name="1. Proyección de cargas PE" sheetId="2" r:id="rId1"/>
    <sheet name="2. Ajuste de perfiles-capacidad" sheetId="4" r:id="rId2"/>
    <sheet name="3. Escenario 1" sheetId="6" r:id="rId3"/>
    <sheet name="4. Escenario 2" sheetId="7" r:id="rId4"/>
  </sheets>
  <externalReferences>
    <externalReference r:id="rId5"/>
  </externalReferences>
  <definedNames>
    <definedName name="_xlnm._FilterDatabase" localSheetId="1" hidden="1">'2. Ajuste de perfiles-capacidad'!$B$7:$CR$59</definedName>
    <definedName name="_xlnm._FilterDatabase" localSheetId="2" hidden="1">'3. Escenario 1'!$B$7:$CV$59</definedName>
    <definedName name="_xlnm._FilterDatabase" localSheetId="3" hidden="1">'4. Escenario 2'!$B$7:$CV$59</definedName>
    <definedName name="_xlnm._FilterDatabase" localSheetId="0" hidden="1">'1. Proyección de cargas PE'!$B$7:$CR$43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4" l="1"/>
  <c r="F24" i="4"/>
  <c r="F50" i="6"/>
  <c r="F51" i="6"/>
  <c r="F52" i="6"/>
  <c r="F53" i="6"/>
  <c r="F54" i="6"/>
  <c r="F55" i="6"/>
  <c r="F56" i="6"/>
  <c r="F57" i="6"/>
  <c r="F58" i="6"/>
  <c r="F59" i="6"/>
  <c r="E49" i="7"/>
  <c r="D49" i="7"/>
  <c r="CM48" i="7"/>
  <c r="E48" i="7"/>
  <c r="D48" i="7"/>
  <c r="E47" i="7"/>
  <c r="D47" i="7"/>
  <c r="E46" i="7"/>
  <c r="D46" i="7"/>
  <c r="CG45" i="7"/>
  <c r="E45" i="7"/>
  <c r="D45" i="7"/>
  <c r="E44" i="7"/>
  <c r="D44" i="7"/>
  <c r="CG43" i="7"/>
  <c r="E43" i="7"/>
  <c r="D43" i="7"/>
  <c r="E42" i="7"/>
  <c r="D42" i="7"/>
  <c r="BU41" i="7"/>
  <c r="E41" i="7"/>
  <c r="D41" i="7"/>
  <c r="E40" i="7"/>
  <c r="D40" i="7"/>
  <c r="BC39" i="7"/>
  <c r="E39" i="7"/>
  <c r="D39" i="7"/>
  <c r="AZ38" i="7"/>
  <c r="E38" i="7"/>
  <c r="D38" i="7"/>
  <c r="E37" i="7"/>
  <c r="D37" i="7"/>
  <c r="AW36" i="7"/>
  <c r="E36" i="7"/>
  <c r="D36" i="7"/>
  <c r="E35" i="7"/>
  <c r="D35" i="7"/>
  <c r="AT34" i="7"/>
  <c r="E34" i="7"/>
  <c r="D34" i="7"/>
  <c r="E33" i="7"/>
  <c r="D33" i="7"/>
  <c r="AQ32" i="7"/>
  <c r="E32" i="7"/>
  <c r="D32" i="7"/>
  <c r="E31" i="7"/>
  <c r="D31" i="7"/>
  <c r="AN30" i="7"/>
  <c r="E30" i="7"/>
  <c r="D30" i="7"/>
  <c r="E29" i="7"/>
  <c r="D29" i="7"/>
  <c r="AK28" i="7"/>
  <c r="E28" i="7"/>
  <c r="D28" i="7"/>
  <c r="CS27" i="7"/>
  <c r="CP27" i="7"/>
  <c r="BI27" i="7"/>
  <c r="BF27" i="7"/>
  <c r="AH27" i="7"/>
  <c r="AE27" i="7"/>
  <c r="E27" i="7"/>
  <c r="F27" i="7" s="1"/>
  <c r="D27" i="7"/>
  <c r="E26" i="7"/>
  <c r="D26" i="7"/>
  <c r="AB25" i="7"/>
  <c r="E25" i="7"/>
  <c r="D25" i="7"/>
  <c r="E24" i="7"/>
  <c r="D24" i="7"/>
  <c r="CD23" i="7"/>
  <c r="Y23" i="7"/>
  <c r="E23" i="7"/>
  <c r="D23" i="7"/>
  <c r="E22" i="7"/>
  <c r="D22" i="7"/>
  <c r="CA21" i="7"/>
  <c r="V21" i="7"/>
  <c r="E21" i="7"/>
  <c r="D21" i="7"/>
  <c r="E20" i="7"/>
  <c r="D20" i="7"/>
  <c r="BX19" i="7"/>
  <c r="S19" i="7"/>
  <c r="E19" i="7"/>
  <c r="D19" i="7"/>
  <c r="E18" i="7"/>
  <c r="D18" i="7"/>
  <c r="P17" i="7"/>
  <c r="E17" i="7"/>
  <c r="D17" i="7"/>
  <c r="E16" i="7"/>
  <c r="D16" i="7"/>
  <c r="E15" i="7"/>
  <c r="D15" i="7"/>
  <c r="CV10" i="7"/>
  <c r="CS10" i="7"/>
  <c r="CP10" i="7"/>
  <c r="CM10" i="7"/>
  <c r="CJ10" i="7"/>
  <c r="CG10" i="7"/>
  <c r="CD10" i="7"/>
  <c r="CA10" i="7"/>
  <c r="BX10" i="7"/>
  <c r="BU10" i="7"/>
  <c r="BR10" i="7"/>
  <c r="BO10" i="7"/>
  <c r="BL10" i="7"/>
  <c r="BI10" i="7"/>
  <c r="BF10" i="7"/>
  <c r="BC10" i="7"/>
  <c r="AZ10" i="7"/>
  <c r="AW10" i="7"/>
  <c r="AT10" i="7"/>
  <c r="AQ10" i="7"/>
  <c r="AN10" i="7"/>
  <c r="AK10" i="7"/>
  <c r="AH10" i="7"/>
  <c r="AE10" i="7"/>
  <c r="AB10" i="7"/>
  <c r="Y10" i="7"/>
  <c r="V10" i="7"/>
  <c r="S10" i="7"/>
  <c r="P10" i="7"/>
  <c r="M10" i="7"/>
  <c r="E49" i="6"/>
  <c r="F49" i="6" s="1"/>
  <c r="D49" i="6"/>
  <c r="CM48" i="6"/>
  <c r="E48" i="6"/>
  <c r="F48" i="6" s="1"/>
  <c r="D48" i="6"/>
  <c r="E47" i="6"/>
  <c r="F47" i="6" s="1"/>
  <c r="D47" i="6"/>
  <c r="E46" i="6"/>
  <c r="F46" i="6" s="1"/>
  <c r="D46" i="6"/>
  <c r="CG45" i="6"/>
  <c r="E45" i="6"/>
  <c r="F45" i="6" s="1"/>
  <c r="D45" i="6"/>
  <c r="E44" i="6"/>
  <c r="F44" i="6" s="1"/>
  <c r="D44" i="6"/>
  <c r="CG43" i="6"/>
  <c r="E43" i="6"/>
  <c r="D43" i="6"/>
  <c r="E42" i="6"/>
  <c r="F42" i="6" s="1"/>
  <c r="D42" i="6"/>
  <c r="BU41" i="6"/>
  <c r="E41" i="6"/>
  <c r="D41" i="6"/>
  <c r="E40" i="6"/>
  <c r="F40" i="6" s="1"/>
  <c r="D40" i="6"/>
  <c r="BC39" i="6"/>
  <c r="E39" i="6"/>
  <c r="F39" i="6" s="1"/>
  <c r="D39" i="6"/>
  <c r="AZ38" i="6"/>
  <c r="E38" i="6"/>
  <c r="F38" i="6" s="1"/>
  <c r="D38" i="6"/>
  <c r="E37" i="6"/>
  <c r="F37" i="6" s="1"/>
  <c r="D37" i="6"/>
  <c r="AW36" i="6"/>
  <c r="E36" i="6"/>
  <c r="D36" i="6"/>
  <c r="E35" i="6"/>
  <c r="F35" i="6" s="1"/>
  <c r="D35" i="6"/>
  <c r="AT34" i="6"/>
  <c r="E34" i="6"/>
  <c r="D34" i="6"/>
  <c r="E33" i="6"/>
  <c r="F33" i="6" s="1"/>
  <c r="D33" i="6"/>
  <c r="AQ32" i="6"/>
  <c r="E32" i="6"/>
  <c r="F32" i="6" s="1"/>
  <c r="D32" i="6"/>
  <c r="E31" i="6"/>
  <c r="F31" i="6" s="1"/>
  <c r="D31" i="6"/>
  <c r="AN30" i="6"/>
  <c r="E30" i="6"/>
  <c r="D30" i="6"/>
  <c r="E29" i="6"/>
  <c r="F29" i="6" s="1"/>
  <c r="D29" i="6"/>
  <c r="AK28" i="6"/>
  <c r="E28" i="6"/>
  <c r="D28" i="6"/>
  <c r="CS27" i="6"/>
  <c r="CP27" i="6"/>
  <c r="BI27" i="6"/>
  <c r="BF27" i="6"/>
  <c r="AH27" i="6"/>
  <c r="AE27" i="6"/>
  <c r="E27" i="6"/>
  <c r="F27" i="6" s="1"/>
  <c r="D27" i="6"/>
  <c r="E26" i="6"/>
  <c r="F26" i="6" s="1"/>
  <c r="D26" i="6"/>
  <c r="AB25" i="6"/>
  <c r="E25" i="6"/>
  <c r="F25" i="6" s="1"/>
  <c r="D25" i="6"/>
  <c r="E24" i="6"/>
  <c r="D24" i="6"/>
  <c r="CD23" i="6"/>
  <c r="Y23" i="6"/>
  <c r="E23" i="6"/>
  <c r="F23" i="6" s="1"/>
  <c r="D23" i="6"/>
  <c r="E22" i="6"/>
  <c r="F22" i="6" s="1"/>
  <c r="D22" i="6"/>
  <c r="CA21" i="6"/>
  <c r="V21" i="6"/>
  <c r="E21" i="6"/>
  <c r="F21" i="6" s="1"/>
  <c r="D21" i="6"/>
  <c r="E20" i="6"/>
  <c r="F20" i="6" s="1"/>
  <c r="D20" i="6"/>
  <c r="BX19" i="6"/>
  <c r="S19" i="6"/>
  <c r="E19" i="6"/>
  <c r="F19" i="6" s="1"/>
  <c r="D19" i="6"/>
  <c r="E18" i="6"/>
  <c r="F18" i="6" s="1"/>
  <c r="D18" i="6"/>
  <c r="P17" i="6"/>
  <c r="E17" i="6"/>
  <c r="D17" i="6"/>
  <c r="E16" i="6"/>
  <c r="F16" i="6" s="1"/>
  <c r="D16" i="6"/>
  <c r="E15" i="6"/>
  <c r="D15" i="6"/>
  <c r="CV10" i="6"/>
  <c r="CS10" i="6"/>
  <c r="CP10" i="6"/>
  <c r="CM10" i="6"/>
  <c r="CJ10" i="6"/>
  <c r="CG10" i="6"/>
  <c r="CD10" i="6"/>
  <c r="CA10" i="6"/>
  <c r="BX10" i="6"/>
  <c r="BU10" i="6"/>
  <c r="BR10" i="6"/>
  <c r="BO10" i="6"/>
  <c r="BL10" i="6"/>
  <c r="BI10" i="6"/>
  <c r="BF10" i="6"/>
  <c r="BC10" i="6"/>
  <c r="AZ10" i="6"/>
  <c r="AW10" i="6"/>
  <c r="AT10" i="6"/>
  <c r="AQ10" i="6"/>
  <c r="AN10" i="6"/>
  <c r="AK10" i="6"/>
  <c r="AH10" i="6"/>
  <c r="AE10" i="6"/>
  <c r="AB10" i="6"/>
  <c r="Y10" i="6"/>
  <c r="V10" i="6"/>
  <c r="S10" i="6"/>
  <c r="P10" i="6"/>
  <c r="M10" i="6"/>
  <c r="F29" i="4"/>
  <c r="E29" i="4"/>
  <c r="D29" i="4"/>
  <c r="F37" i="4"/>
  <c r="E37" i="4"/>
  <c r="D37" i="4"/>
  <c r="E16" i="4"/>
  <c r="D16" i="4"/>
  <c r="F42" i="4"/>
  <c r="E42" i="4"/>
  <c r="D42" i="4"/>
  <c r="F46" i="4"/>
  <c r="E46" i="4"/>
  <c r="D46" i="4"/>
  <c r="E45" i="4"/>
  <c r="D45" i="4"/>
  <c r="F44" i="4"/>
  <c r="E44" i="4"/>
  <c r="D44" i="4"/>
  <c r="E43" i="4"/>
  <c r="D43" i="4"/>
  <c r="E24" i="4"/>
  <c r="D24" i="4"/>
  <c r="E23" i="4"/>
  <c r="D23" i="4"/>
  <c r="E22" i="4"/>
  <c r="D22" i="4"/>
  <c r="E21" i="4"/>
  <c r="D21" i="4"/>
  <c r="E20" i="4"/>
  <c r="D20" i="4"/>
  <c r="F33" i="4"/>
  <c r="E33" i="4"/>
  <c r="D33" i="4"/>
  <c r="E49" i="4"/>
  <c r="D49" i="4"/>
  <c r="E26" i="4"/>
  <c r="D26" i="4"/>
  <c r="F40" i="4"/>
  <c r="E40" i="4"/>
  <c r="D40" i="4"/>
  <c r="F31" i="4"/>
  <c r="E31" i="4"/>
  <c r="D31" i="4"/>
  <c r="F35" i="4"/>
  <c r="E35" i="4"/>
  <c r="D35" i="4"/>
  <c r="F18" i="4"/>
  <c r="E18" i="4"/>
  <c r="D18" i="4"/>
  <c r="CI48" i="4"/>
  <c r="E48" i="4"/>
  <c r="D48" i="4"/>
  <c r="F47" i="4"/>
  <c r="E47" i="4"/>
  <c r="D47" i="4"/>
  <c r="CC45" i="4"/>
  <c r="CC43" i="4"/>
  <c r="BQ41" i="4"/>
  <c r="E41" i="4"/>
  <c r="D41" i="4"/>
  <c r="AY39" i="4"/>
  <c r="E39" i="4"/>
  <c r="D39" i="4"/>
  <c r="AV38" i="4"/>
  <c r="E38" i="4"/>
  <c r="D38" i="4"/>
  <c r="AS36" i="4"/>
  <c r="E36" i="4"/>
  <c r="D36" i="4"/>
  <c r="AP34" i="4"/>
  <c r="E34" i="4"/>
  <c r="D34" i="4"/>
  <c r="AM32" i="4"/>
  <c r="E32" i="4"/>
  <c r="D32" i="4"/>
  <c r="AJ30" i="4"/>
  <c r="E30" i="4"/>
  <c r="D30" i="4"/>
  <c r="AG28" i="4"/>
  <c r="E28" i="4"/>
  <c r="D28" i="4"/>
  <c r="CO27" i="4"/>
  <c r="CL27" i="4"/>
  <c r="BE27" i="4"/>
  <c r="BB27" i="4"/>
  <c r="AD27" i="4"/>
  <c r="AA27" i="4"/>
  <c r="E27" i="4"/>
  <c r="D27" i="4"/>
  <c r="X25" i="4"/>
  <c r="E25" i="4"/>
  <c r="D25" i="4"/>
  <c r="BZ23" i="4"/>
  <c r="U23" i="4"/>
  <c r="BW21" i="4"/>
  <c r="R21" i="4"/>
  <c r="BT19" i="4"/>
  <c r="O19" i="4"/>
  <c r="E19" i="4"/>
  <c r="D19" i="4"/>
  <c r="L17" i="4"/>
  <c r="E17" i="4"/>
  <c r="D17" i="4"/>
  <c r="E15" i="4"/>
  <c r="D15" i="4"/>
  <c r="CR10" i="4"/>
  <c r="CO10" i="4"/>
  <c r="CL10" i="4"/>
  <c r="CI10" i="4"/>
  <c r="CF10" i="4"/>
  <c r="CC10" i="4"/>
  <c r="BZ10" i="4"/>
  <c r="BW10" i="4"/>
  <c r="BT10" i="4"/>
  <c r="BQ10" i="4"/>
  <c r="BN10" i="4"/>
  <c r="BK10" i="4"/>
  <c r="BH10" i="4"/>
  <c r="BE10" i="4"/>
  <c r="BB10" i="4"/>
  <c r="AY10" i="4"/>
  <c r="AV10" i="4"/>
  <c r="AS10" i="4"/>
  <c r="AP10" i="4"/>
  <c r="AM10" i="4"/>
  <c r="AJ10" i="4"/>
  <c r="AG10" i="4"/>
  <c r="AD10" i="4"/>
  <c r="AA10" i="4"/>
  <c r="X10" i="4"/>
  <c r="U10" i="4"/>
  <c r="R10" i="4"/>
  <c r="O10" i="4"/>
  <c r="L10" i="4"/>
  <c r="I10" i="4"/>
  <c r="D32" i="2"/>
  <c r="E32" i="2"/>
  <c r="D33" i="2"/>
  <c r="E33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F32" i="2"/>
  <c r="F34" i="2"/>
  <c r="F35" i="2"/>
  <c r="F36" i="2"/>
  <c r="F37" i="2"/>
  <c r="F38" i="2"/>
  <c r="F39" i="2"/>
  <c r="F40" i="2"/>
  <c r="F41" i="2"/>
  <c r="F42" i="2"/>
  <c r="F43" i="2"/>
  <c r="F15" i="2"/>
  <c r="I15" i="6" l="1"/>
  <c r="H15" i="6"/>
  <c r="F15" i="6"/>
  <c r="H16" i="6"/>
  <c r="I16" i="6"/>
  <c r="I17" i="6"/>
  <c r="H17" i="6"/>
  <c r="F17" i="6"/>
  <c r="H19" i="6"/>
  <c r="I19" i="6"/>
  <c r="H20" i="6"/>
  <c r="I20" i="6"/>
  <c r="H22" i="6"/>
  <c r="I22" i="6"/>
  <c r="H23" i="6"/>
  <c r="I23" i="6"/>
  <c r="H24" i="6"/>
  <c r="I24" i="6"/>
  <c r="F24" i="6"/>
  <c r="H25" i="6"/>
  <c r="I25" i="6"/>
  <c r="H26" i="6"/>
  <c r="I26" i="6"/>
  <c r="H28" i="6"/>
  <c r="I28" i="6"/>
  <c r="F28" i="6"/>
  <c r="H30" i="6"/>
  <c r="I30" i="6"/>
  <c r="F30" i="6"/>
  <c r="H32" i="6"/>
  <c r="I32" i="6"/>
  <c r="H34" i="6"/>
  <c r="I34" i="6"/>
  <c r="F34" i="6"/>
  <c r="H36" i="6"/>
  <c r="I36" i="6"/>
  <c r="F36" i="6"/>
  <c r="H38" i="6"/>
  <c r="I38" i="6"/>
  <c r="H39" i="6"/>
  <c r="I39" i="6"/>
  <c r="H41" i="6"/>
  <c r="I41" i="6"/>
  <c r="F41" i="6"/>
  <c r="H43" i="6"/>
  <c r="I43" i="6"/>
  <c r="F43" i="6"/>
  <c r="H45" i="6"/>
  <c r="I45" i="6"/>
  <c r="H48" i="6"/>
  <c r="I48" i="6"/>
  <c r="H49" i="6"/>
  <c r="I49" i="6"/>
  <c r="I15" i="7"/>
  <c r="H15" i="7"/>
  <c r="F15" i="7"/>
  <c r="H16" i="7"/>
  <c r="I16" i="7"/>
  <c r="F16" i="7"/>
  <c r="H17" i="7"/>
  <c r="I17" i="7"/>
  <c r="F17" i="7"/>
  <c r="F18" i="7"/>
  <c r="F19" i="7"/>
  <c r="H20" i="7"/>
  <c r="I20" i="7"/>
  <c r="F20" i="7"/>
  <c r="H21" i="7"/>
  <c r="I21" i="7"/>
  <c r="F21" i="7"/>
  <c r="H22" i="7"/>
  <c r="I22" i="7"/>
  <c r="F22" i="7"/>
  <c r="H23" i="7"/>
  <c r="I23" i="7"/>
  <c r="F23" i="7"/>
  <c r="H24" i="7"/>
  <c r="I24" i="7"/>
  <c r="F24" i="7"/>
  <c r="H25" i="7"/>
  <c r="I25" i="7"/>
  <c r="F25" i="7"/>
  <c r="H26" i="7"/>
  <c r="I26" i="7"/>
  <c r="F26" i="7"/>
  <c r="H28" i="7"/>
  <c r="I28" i="7"/>
  <c r="F28" i="7"/>
  <c r="F29" i="7"/>
  <c r="H30" i="7"/>
  <c r="I30" i="7"/>
  <c r="F30" i="7"/>
  <c r="F31" i="7"/>
  <c r="H32" i="7"/>
  <c r="I32" i="7"/>
  <c r="F32" i="7"/>
  <c r="F33" i="7"/>
  <c r="H34" i="7"/>
  <c r="I34" i="7"/>
  <c r="F34" i="7"/>
  <c r="F35" i="7"/>
  <c r="H36" i="7"/>
  <c r="I36" i="7"/>
  <c r="F36" i="7"/>
  <c r="F37" i="7"/>
  <c r="H38" i="7"/>
  <c r="I38" i="7"/>
  <c r="F38" i="7"/>
  <c r="H39" i="7"/>
  <c r="I39" i="7"/>
  <c r="F39" i="7"/>
  <c r="F40" i="7"/>
  <c r="H41" i="7"/>
  <c r="I41" i="7"/>
  <c r="F41" i="7"/>
  <c r="F42" i="7"/>
  <c r="H43" i="7"/>
  <c r="I43" i="7"/>
  <c r="F43" i="7"/>
  <c r="F44" i="7"/>
  <c r="H45" i="7"/>
  <c r="I45" i="7"/>
  <c r="F45" i="7"/>
  <c r="F46" i="7"/>
  <c r="F47" i="7"/>
  <c r="H48" i="7"/>
  <c r="I48" i="7"/>
  <c r="F48" i="7"/>
  <c r="H49" i="7"/>
  <c r="I49" i="7"/>
  <c r="F49" i="7"/>
  <c r="F27" i="4"/>
  <c r="CO21" i="2"/>
  <c r="CL21" i="2"/>
  <c r="CI33" i="2"/>
  <c r="F33" i="2" s="1"/>
  <c r="CC31" i="2"/>
  <c r="F31" i="2" s="1"/>
  <c r="CC30" i="2"/>
  <c r="F30" i="2" s="1"/>
  <c r="BW18" i="2"/>
  <c r="BZ19" i="2"/>
  <c r="BQ29" i="2"/>
  <c r="F29" i="2" s="1"/>
  <c r="BT17" i="2"/>
  <c r="BE21" i="2"/>
  <c r="BB21" i="2"/>
  <c r="AY28" i="2"/>
  <c r="F28" i="2" s="1"/>
  <c r="AV27" i="2"/>
  <c r="F27" i="2" s="1"/>
  <c r="AS26" i="2"/>
  <c r="F26" i="2" s="1"/>
  <c r="AP25" i="2"/>
  <c r="F25" i="2" s="1"/>
  <c r="AM24" i="2"/>
  <c r="F24" i="2" s="1"/>
  <c r="AJ23" i="2"/>
  <c r="F23" i="2" s="1"/>
  <c r="AG22" i="2"/>
  <c r="F22" i="2" s="1"/>
  <c r="AD21" i="2"/>
  <c r="AA21" i="2"/>
  <c r="X20" i="2"/>
  <c r="F20" i="2" s="1"/>
  <c r="U19" i="2"/>
  <c r="F19" i="2" s="1"/>
  <c r="R18" i="2"/>
  <c r="O17" i="2"/>
  <c r="L16" i="2"/>
  <c r="F16" i="2" s="1"/>
  <c r="CR10" i="2"/>
  <c r="CO10" i="2"/>
  <c r="CL10" i="2"/>
  <c r="CI10" i="2"/>
  <c r="CF10" i="2"/>
  <c r="CC10" i="2"/>
  <c r="BZ10" i="2"/>
  <c r="BW10" i="2"/>
  <c r="BT10" i="2"/>
  <c r="BQ10" i="2"/>
  <c r="BN10" i="2"/>
  <c r="BK10" i="2"/>
  <c r="BH10" i="2"/>
  <c r="BE10" i="2"/>
  <c r="BB10" i="2"/>
  <c r="AY10" i="2"/>
  <c r="AV10" i="2"/>
  <c r="AS10" i="2"/>
  <c r="AP10" i="2"/>
  <c r="AM10" i="2"/>
  <c r="AJ10" i="2"/>
  <c r="AG10" i="2"/>
  <c r="AD10" i="2"/>
  <c r="AA10" i="2"/>
  <c r="X10" i="2"/>
  <c r="U10" i="2"/>
  <c r="R10" i="2"/>
  <c r="O10" i="2"/>
  <c r="L10" i="2"/>
  <c r="I10" i="2"/>
  <c r="H19" i="7" l="1"/>
  <c r="I19" i="7"/>
  <c r="H21" i="6"/>
  <c r="I21" i="6"/>
  <c r="F21" i="2"/>
  <c r="F18" i="2"/>
  <c r="F17" i="2"/>
  <c r="H18" i="7"/>
  <c r="G18" i="7"/>
  <c r="I18" i="7"/>
  <c r="H27" i="7"/>
  <c r="G27" i="7"/>
  <c r="I27" i="7"/>
  <c r="H29" i="7"/>
  <c r="G29" i="7"/>
  <c r="I29" i="7"/>
  <c r="H31" i="7"/>
  <c r="G31" i="7"/>
  <c r="I31" i="7"/>
  <c r="H33" i="7"/>
  <c r="G33" i="7"/>
  <c r="I33" i="7"/>
  <c r="H35" i="7"/>
  <c r="G35" i="7"/>
  <c r="I35" i="7"/>
  <c r="H37" i="7"/>
  <c r="G37" i="7"/>
  <c r="I37" i="7"/>
  <c r="H40" i="7"/>
  <c r="G40" i="7"/>
  <c r="I40" i="7"/>
  <c r="H42" i="7"/>
  <c r="G42" i="7"/>
  <c r="I42" i="7"/>
  <c r="H44" i="7"/>
  <c r="G44" i="7"/>
  <c r="I44" i="7"/>
  <c r="H46" i="7"/>
  <c r="G46" i="7"/>
  <c r="I46" i="7"/>
  <c r="H47" i="7"/>
  <c r="G47" i="7"/>
  <c r="I47" i="7"/>
  <c r="H47" i="6"/>
  <c r="G47" i="6"/>
  <c r="I47" i="6"/>
  <c r="H46" i="6"/>
  <c r="G46" i="6"/>
  <c r="I46" i="6"/>
  <c r="H44" i="6"/>
  <c r="G44" i="6"/>
  <c r="I44" i="6"/>
  <c r="H42" i="6"/>
  <c r="G42" i="6"/>
  <c r="I42" i="6"/>
  <c r="H40" i="6"/>
  <c r="G40" i="6"/>
  <c r="I40" i="6"/>
  <c r="H37" i="6"/>
  <c r="G37" i="6"/>
  <c r="I37" i="6"/>
  <c r="H35" i="6"/>
  <c r="G35" i="6"/>
  <c r="I35" i="6"/>
  <c r="H33" i="6"/>
  <c r="G33" i="6"/>
  <c r="I33" i="6"/>
  <c r="H31" i="6"/>
  <c r="G31" i="6"/>
  <c r="I31" i="6"/>
  <c r="H29" i="6"/>
  <c r="G29" i="6"/>
  <c r="I29" i="6"/>
  <c r="H27" i="6"/>
  <c r="G27" i="6"/>
  <c r="I27" i="6"/>
  <c r="H18" i="6"/>
  <c r="G18" i="6"/>
  <c r="I18" i="6"/>
</calcChain>
</file>

<file path=xl/sharedStrings.xml><?xml version="1.0" encoding="utf-8"?>
<sst xmlns="http://schemas.openxmlformats.org/spreadsheetml/2006/main" count="868" uniqueCount="78">
  <si>
    <t>MEDICINA INTERNA</t>
  </si>
  <si>
    <t>T= Teoría</t>
  </si>
  <si>
    <t>P= Práctica</t>
  </si>
  <si>
    <t>HC= Horas de consulta</t>
  </si>
  <si>
    <t>NIVEL 1</t>
  </si>
  <si>
    <t>NIVEL 2</t>
  </si>
  <si>
    <t>NIVEL 3</t>
  </si>
  <si>
    <t>Perfil Docente</t>
  </si>
  <si>
    <t>Caracterización perfil</t>
  </si>
  <si>
    <t xml:space="preserve">Dependencia </t>
  </si>
  <si>
    <t>Horas por Dependencia</t>
  </si>
  <si>
    <t>Total # horas por perfil</t>
  </si>
  <si>
    <t xml:space="preserve">Neumología </t>
  </si>
  <si>
    <t xml:space="preserve">Cardiología </t>
  </si>
  <si>
    <t xml:space="preserve">Sala Hombres I </t>
  </si>
  <si>
    <t xml:space="preserve">Sala Mujeres I </t>
  </si>
  <si>
    <t xml:space="preserve">Urgencias I </t>
  </si>
  <si>
    <t xml:space="preserve">Infectología </t>
  </si>
  <si>
    <t xml:space="preserve">Investigación I </t>
  </si>
  <si>
    <t>Trabajo de Grado I</t>
  </si>
  <si>
    <t xml:space="preserve">Hematología </t>
  </si>
  <si>
    <t xml:space="preserve">Gastroenterología </t>
  </si>
  <si>
    <t xml:space="preserve">Nefrología </t>
  </si>
  <si>
    <t xml:space="preserve">Endocrinología </t>
  </si>
  <si>
    <t xml:space="preserve">Neurología </t>
  </si>
  <si>
    <t xml:space="preserve">Dermatología </t>
  </si>
  <si>
    <t xml:space="preserve">Geriatría </t>
  </si>
  <si>
    <t xml:space="preserve">Investigación II </t>
  </si>
  <si>
    <t xml:space="preserve">Trabajo de Grado II </t>
  </si>
  <si>
    <t>Electiva de Formación integral 1</t>
  </si>
  <si>
    <t>Electiva de Formación integral II</t>
  </si>
  <si>
    <t>Electiva transdisciplinar</t>
  </si>
  <si>
    <t xml:space="preserve">Cuidado Crítico </t>
  </si>
  <si>
    <t xml:space="preserve">Sala Hombres II </t>
  </si>
  <si>
    <t xml:space="preserve">Sala Mujeres II </t>
  </si>
  <si>
    <t xml:space="preserve">Urgencias II </t>
  </si>
  <si>
    <t xml:space="preserve">Consulta externa-Interconsultas </t>
  </si>
  <si>
    <t xml:space="preserve">Mediana Complejidad </t>
  </si>
  <si>
    <t xml:space="preserve">Reumatología </t>
  </si>
  <si>
    <t xml:space="preserve">Trabajo de grado III </t>
  </si>
  <si>
    <t>Investigación III</t>
  </si>
  <si>
    <t>Electiva disciplinar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</si>
  <si>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</si>
  <si>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</si>
  <si>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</si>
  <si>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</si>
  <si>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</si>
  <si>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</si>
  <si>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</si>
  <si>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</si>
  <si>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Internista y neumólogo (exp al menos 1 año)</t>
  </si>
  <si>
    <t>Cátedra</t>
  </si>
  <si>
    <t>Internista cardiologo (exp al menos 1 año)</t>
  </si>
  <si>
    <t>De Carrera tiempo completo</t>
  </si>
  <si>
    <t>Internista con experiencia al menos 1 año</t>
  </si>
  <si>
    <t>Internista con especialización en infectología</t>
  </si>
  <si>
    <t>De Carrera medio tiempo</t>
  </si>
  <si>
    <t>Internista con especilización en epidemiología clínica</t>
  </si>
  <si>
    <t>Internista con segunda especialización en hematología</t>
  </si>
  <si>
    <t xml:space="preserve"> </t>
  </si>
  <si>
    <t xml:space="preserve">Internista con especialización en gastroentereología </t>
  </si>
  <si>
    <t>Internista con especilización en nefrología</t>
  </si>
  <si>
    <t>Internista con especialización en endocrinología</t>
  </si>
  <si>
    <t>Neurológo</t>
  </si>
  <si>
    <t>Especialista en dermatología</t>
  </si>
  <si>
    <t>Internista con especialización en geriatría</t>
  </si>
  <si>
    <t>Internista o cirujano con especialización o experiencia en cuidado intensivo</t>
  </si>
  <si>
    <t>Convenio</t>
  </si>
  <si>
    <t>Internista con especialización en reumatología</t>
  </si>
  <si>
    <t xml:space="preserve">Profesional formación integral </t>
  </si>
  <si>
    <t xml:space="preserve">Profesional electiva transdisciplinar </t>
  </si>
  <si>
    <t>Profesional electiva disciplinar</t>
  </si>
  <si>
    <t>Horas por Dependencia Medio Tiempo</t>
  </si>
  <si>
    <t>Diferencia de horas</t>
  </si>
  <si>
    <t>Utilización de perfil</t>
  </si>
  <si>
    <t>Escenario Distribución de perfiles</t>
  </si>
  <si>
    <t>Tiempo Completo</t>
  </si>
  <si>
    <t>Medio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</si>
</sst>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b/>
      <sz val="11"/>
      <color rgb="FF000000"/>
      <name val="Humanst521 BT"/>
      <family val="2"/>
    </font>
    <font>
      <sz val="11"/>
      <color theme="9" tint="0.59999389629810485"/>
      <name val="Humanst521 BT"/>
      <family val="2"/>
    </font>
    <font>
      <sz val="11"/>
      <color theme="1"/>
      <name val="Humanst521 BT"/>
    </font>
    <font>
      <sz val="11"/>
      <color rgb="FF000000"/>
      <name val="Humanst521 BT"/>
      <family val="2"/>
    </font>
    <font>
      <sz val="10"/>
      <color theme="1"/>
      <name val="Humanst521 BT"/>
    </font>
    <font>
      <sz val="11"/>
      <color theme="1"/>
      <name val="Aptos Narrow"/>
      <family val="2"/>
      <scheme val="minor"/>
    </font>
    <font>
      <b/>
      <sz val="11"/>
      <color theme="1"/>
      <name val="Humanst521 BT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C0F1C8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9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3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9" fontId="5" fillId="0" borderId="19" xfId="1" applyFont="1" applyBorder="1" applyAlignment="1">
      <alignment horizontal="center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0" borderId="22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9" fontId="5" fillId="0" borderId="27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14" xfId="0" applyFont="1" applyFill="1" applyBorder="1" applyAlignment="1">
      <alignment horizontal="center" vertical="center" textRotation="90" wrapText="1"/>
    </xf>
    <xf numFmtId="0" fontId="2" fillId="4" borderId="20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14" xfId="0" applyFont="1" applyFill="1" applyBorder="1" applyAlignment="1">
      <alignment horizontal="center" vertical="center" textRotation="90" wrapText="1"/>
    </xf>
    <xf numFmtId="0" fontId="2" fillId="5" borderId="20" xfId="0" applyFont="1" applyFill="1" applyBorder="1" applyAlignment="1">
      <alignment horizontal="center" vertical="center" textRotation="90" wrapText="1"/>
    </xf>
    <xf numFmtId="0" fontId="2" fillId="6" borderId="7" xfId="0" applyFont="1" applyFill="1" applyBorder="1" applyAlignment="1">
      <alignment horizontal="center" vertical="center" textRotation="90" wrapText="1"/>
    </xf>
    <xf numFmtId="0" fontId="2" fillId="6" borderId="14" xfId="0" applyFont="1" applyFill="1" applyBorder="1" applyAlignment="1">
      <alignment horizontal="center" vertical="center" textRotation="90" wrapText="1"/>
    </xf>
    <xf numFmtId="0" fontId="2" fillId="6" borderId="20" xfId="0" applyFont="1" applyFill="1" applyBorder="1" applyAlignment="1">
      <alignment horizontal="center" vertical="center" textRotation="90" wrapText="1"/>
    </xf>
    <xf numFmtId="0" fontId="2" fillId="6" borderId="15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personal/marly2211633_correo_uis_edu_co/Documents/Trabajo%20de%20grado%20-%20Cargas%20laborales%20facultad%20de%20salud/Procesamiento%20de%20datos/An&#225;lisis%20proyecto%20final.xlsx" TargetMode="External"/><Relationship Id="rId1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WWxY0WThvkSHTNHgaLuRpBXotlg_mt1Ir9LKVIwxUVGTQTvVTJo6SJETUr6VhICc" itemId="0142M2526WWSDSGGRALFFK3GDGXBEVIT5H">
      <xxl21:absoluteUrl r:id="rId2"/>
    </xxl21:alternateUrls>
    <sheetNames>
      <sheetName val="PLAN"/>
      <sheetName val="Distribución contrataciones"/>
      <sheetName val="Perfiles"/>
      <sheetName val="BORRADOR PERF POSGR"/>
      <sheetName val="Hoja3"/>
      <sheetName val="Hoja6"/>
      <sheetName val="Matriz Pregrado Plan Estudios"/>
      <sheetName val="Matriz Pregrado Plan Estudi Agr"/>
      <sheetName val="TDS"/>
      <sheetName val="Escenario 1"/>
      <sheetName val="Escenario 2"/>
      <sheetName val="despues de agru"/>
    </sheetNames>
    <sheetDataSet>
      <sheetData sheetId="0"/>
      <sheetData sheetId="1"/>
      <sheetData sheetId="2">
        <row r="2">
          <cell r="D2" t="str">
            <v>PERFIL</v>
          </cell>
          <cell r="E2" t="str">
            <v>DEPENDENCIA</v>
          </cell>
          <cell r="F2" t="str">
            <v>HORAS</v>
          </cell>
        </row>
        <row r="3">
          <cell r="D3" t="str">
            <v xml:space="preserve">Abogado </v>
          </cell>
          <cell r="E3" t="str">
            <v>NA</v>
          </cell>
          <cell r="F3"/>
        </row>
        <row r="4">
          <cell r="D4" t="str">
            <v>Anestesiólogo</v>
          </cell>
          <cell r="E4" t="str">
            <v>Cirugía</v>
          </cell>
          <cell r="F4">
            <v>19</v>
          </cell>
        </row>
        <row r="5">
          <cell r="D5" t="str">
            <v>Anestesiología y reanimación</v>
          </cell>
          <cell r="E5" t="str">
            <v>Cirugía</v>
          </cell>
          <cell r="F5">
            <v>19</v>
          </cell>
        </row>
        <row r="6">
          <cell r="D6" t="str">
            <v>Cardiólogo</v>
          </cell>
          <cell r="E6" t="str">
            <v>Medicina interna</v>
          </cell>
          <cell r="F6">
            <v>20</v>
          </cell>
        </row>
        <row r="7">
          <cell r="D7" t="str">
            <v>Cardiólogo (Segunda especialidad)</v>
          </cell>
          <cell r="E7" t="str">
            <v>Medicina interna</v>
          </cell>
          <cell r="F7">
            <v>20</v>
          </cell>
        </row>
        <row r="8">
          <cell r="D8" t="str">
            <v>Cirugía oncológica (Segunda especialidad)</v>
          </cell>
          <cell r="E8" t="str">
            <v>Cirugía</v>
          </cell>
          <cell r="F8">
            <v>19</v>
          </cell>
        </row>
        <row r="9">
          <cell r="D9" t="str">
            <v>Cirujano Cardiovascular</v>
          </cell>
          <cell r="E9" t="str">
            <v>Cirugía</v>
          </cell>
          <cell r="F9">
            <v>19</v>
          </cell>
        </row>
        <row r="10">
          <cell r="D10" t="str">
            <v>Cirujano de Tórax</v>
          </cell>
          <cell r="E10" t="str">
            <v>Cirugía</v>
          </cell>
          <cell r="F10">
            <v>19</v>
          </cell>
        </row>
        <row r="11">
          <cell r="D11" t="str">
            <v>Cirujano Gastrointestinal</v>
          </cell>
          <cell r="E11" t="str">
            <v>Cirugía</v>
          </cell>
          <cell r="F11">
            <v>19</v>
          </cell>
        </row>
        <row r="12">
          <cell r="D12" t="str">
            <v>Cirujano General</v>
          </cell>
          <cell r="E12" t="str">
            <v>Cirugía</v>
          </cell>
          <cell r="F12">
            <v>19</v>
          </cell>
        </row>
        <row r="13">
          <cell r="D13" t="str">
            <v>Cirujano Laparoscópica Ginecológica (Segunda especialidad)</v>
          </cell>
          <cell r="E13" t="str">
            <v>Ginecobstetricia</v>
          </cell>
          <cell r="F13">
            <v>18</v>
          </cell>
        </row>
        <row r="14">
          <cell r="D14" t="str">
            <v>Cirujano Oncológico (Segunda especialidad)</v>
          </cell>
          <cell r="E14" t="str">
            <v>Cirugía</v>
          </cell>
          <cell r="F14">
            <v>19</v>
          </cell>
        </row>
        <row r="15">
          <cell r="D15" t="str">
            <v>Cirujano Pediátrico</v>
          </cell>
          <cell r="E15" t="str">
            <v>Cirugía</v>
          </cell>
          <cell r="F15">
            <v>19</v>
          </cell>
        </row>
        <row r="16">
          <cell r="D16" t="str">
            <v>Cirujano Pediátrico (Segunda especialidad)</v>
          </cell>
          <cell r="E16" t="str">
            <v>Cirugía</v>
          </cell>
          <cell r="F16">
            <v>19</v>
          </cell>
        </row>
        <row r="17">
          <cell r="D17" t="str">
            <v>Cirujano Vascular</v>
          </cell>
          <cell r="E17" t="str">
            <v>Cirugía</v>
          </cell>
          <cell r="F17">
            <v>19</v>
          </cell>
        </row>
        <row r="18">
          <cell r="D18" t="str">
            <v>Deportólogo</v>
          </cell>
          <cell r="E18" t="str">
            <v>NA</v>
          </cell>
          <cell r="F18"/>
        </row>
        <row r="19">
          <cell r="D19" t="str">
            <v>Dermatólogo</v>
          </cell>
          <cell r="E19" t="str">
            <v>Medicina interna</v>
          </cell>
          <cell r="F19">
            <v>20</v>
          </cell>
        </row>
        <row r="20">
          <cell r="D20" t="str">
            <v>Doctor en Anatomía</v>
          </cell>
          <cell r="E20" t="str">
            <v>Ciencias básicas</v>
          </cell>
          <cell r="F20">
            <v>21</v>
          </cell>
        </row>
        <row r="21">
          <cell r="D21" t="str">
            <v>Doctor en Biología Celular</v>
          </cell>
          <cell r="E21" t="str">
            <v>Ciencias básicas</v>
          </cell>
          <cell r="F21">
            <v>21</v>
          </cell>
        </row>
        <row r="22">
          <cell r="D22" t="str">
            <v>Doctor en Bioquímica</v>
          </cell>
          <cell r="E22" t="str">
            <v>Ciencias básicas</v>
          </cell>
          <cell r="F22">
            <v>21</v>
          </cell>
        </row>
        <row r="23">
          <cell r="D23" t="str">
            <v>Doctor en Ciencias Biomédicas</v>
          </cell>
          <cell r="E23" t="str">
            <v>Ciencias básicas</v>
          </cell>
          <cell r="F23">
            <v>21</v>
          </cell>
        </row>
        <row r="24">
          <cell r="D24" t="str">
            <v>Doctor en Ciencias Básicas</v>
          </cell>
          <cell r="E24" t="str">
            <v>Ciencias básicas</v>
          </cell>
          <cell r="F24">
            <v>21</v>
          </cell>
        </row>
        <row r="25">
          <cell r="D25" t="str">
            <v>Doctor en Ciencias Biológicas</v>
          </cell>
          <cell r="E25" t="str">
            <v>Ciencias básicas</v>
          </cell>
          <cell r="F25">
            <v>21</v>
          </cell>
        </row>
        <row r="26">
          <cell r="D26" t="str">
            <v>Doctor en Ciencias Farmacéuticas</v>
          </cell>
          <cell r="E26" t="str">
            <v>Ciencias básicas</v>
          </cell>
          <cell r="F26">
            <v>21</v>
          </cell>
        </row>
        <row r="27">
          <cell r="D27" t="str">
            <v>Doctor en Ciencias Médicas</v>
          </cell>
          <cell r="E27" t="str">
            <v>Ciencias básicas</v>
          </cell>
          <cell r="F27">
            <v>21</v>
          </cell>
        </row>
        <row r="28">
          <cell r="D28" t="str">
            <v>Doctor en Epidemiología</v>
          </cell>
          <cell r="E28" t="str">
            <v>Ciencias básicas</v>
          </cell>
          <cell r="F28">
            <v>21</v>
          </cell>
        </row>
        <row r="29">
          <cell r="D29" t="str">
            <v>Doctor en Farmacéutica</v>
          </cell>
          <cell r="E29" t="str">
            <v>Ciencias básicas</v>
          </cell>
          <cell r="F29">
            <v>21</v>
          </cell>
        </row>
        <row r="30">
          <cell r="D30" t="str">
            <v>Doctor en Fisiología</v>
          </cell>
          <cell r="E30" t="str">
            <v>Ciencias básicas</v>
          </cell>
          <cell r="F30">
            <v>21</v>
          </cell>
        </row>
        <row r="31">
          <cell r="D31" t="str">
            <v xml:space="preserve">Doctor en Genética </v>
          </cell>
          <cell r="E31" t="str">
            <v>Ciencias básicas</v>
          </cell>
          <cell r="F31">
            <v>21</v>
          </cell>
        </row>
        <row r="32">
          <cell r="D32" t="str">
            <v>Doctor en Investigación Cardiovascular</v>
          </cell>
          <cell r="E32" t="str">
            <v>Ciencias básicas</v>
          </cell>
          <cell r="F32">
            <v>21</v>
          </cell>
        </row>
        <row r="33">
          <cell r="D33" t="str">
            <v>Doctor en Matemática Aplicada</v>
          </cell>
          <cell r="E33" t="str">
            <v>Salud Pública</v>
          </cell>
          <cell r="F33">
            <v>11</v>
          </cell>
        </row>
        <row r="34">
          <cell r="D34" t="str">
            <v>Doctor en Microbiología</v>
          </cell>
          <cell r="E34" t="str">
            <v>Ciencias básicas</v>
          </cell>
          <cell r="F34">
            <v>21</v>
          </cell>
        </row>
        <row r="35">
          <cell r="D35" t="str">
            <v>Doctor en Morfología</v>
          </cell>
          <cell r="E35" t="str">
            <v>Ciencias básicas</v>
          </cell>
          <cell r="F35">
            <v>21</v>
          </cell>
        </row>
        <row r="36">
          <cell r="D36" t="str">
            <v>Doctor en Salud Colectiva</v>
          </cell>
          <cell r="E36" t="str">
            <v>Salud Pública</v>
          </cell>
          <cell r="F36">
            <v>11</v>
          </cell>
        </row>
        <row r="37">
          <cell r="D37" t="str">
            <v>Doctor en Salud Pública</v>
          </cell>
          <cell r="E37" t="str">
            <v>Salud Pública</v>
          </cell>
          <cell r="F37">
            <v>11</v>
          </cell>
        </row>
        <row r="38">
          <cell r="D38" t="str">
            <v>Doctor en Servicios de la Salud</v>
          </cell>
          <cell r="E38" t="str">
            <v>Salud Pública</v>
          </cell>
          <cell r="F38">
            <v>11</v>
          </cell>
        </row>
        <row r="39">
          <cell r="D39" t="str">
            <v>Doctor en Sistemas de Salud</v>
          </cell>
          <cell r="E39" t="str">
            <v>Salud Pública</v>
          </cell>
          <cell r="F39">
            <v>11</v>
          </cell>
        </row>
        <row r="40">
          <cell r="D40" t="str">
            <v>EMQ Anestesia y Reanimación</v>
          </cell>
          <cell r="E40" t="str">
            <v>Cirugía</v>
          </cell>
          <cell r="F40">
            <v>19</v>
          </cell>
        </row>
        <row r="41">
          <cell r="D41" t="str">
            <v>EMQ Cirugía Cabeza Cuello (segunda especialidad)</v>
          </cell>
          <cell r="E41" t="str">
            <v>Cirugía</v>
          </cell>
          <cell r="F41">
            <v>19</v>
          </cell>
        </row>
        <row r="42">
          <cell r="D42" t="str">
            <v>EMQ Cirugía Oncológica (segunda especialidad)</v>
          </cell>
          <cell r="E42" t="str">
            <v>Cirugía</v>
          </cell>
          <cell r="F42">
            <v>19</v>
          </cell>
        </row>
        <row r="43">
          <cell r="D43" t="str">
            <v>EMQ Cirugía Plástica</v>
          </cell>
          <cell r="E43" t="str">
            <v>Cirugía</v>
          </cell>
          <cell r="F43">
            <v>19</v>
          </cell>
        </row>
        <row r="44">
          <cell r="D44" t="str">
            <v>EMQ Cirugía General</v>
          </cell>
          <cell r="E44" t="str">
            <v>Cirugía</v>
          </cell>
          <cell r="F44">
            <v>19</v>
          </cell>
        </row>
        <row r="45">
          <cell r="D45" t="str">
            <v>EMQ Geriatría</v>
          </cell>
          <cell r="E45" t="str">
            <v>Cirugía</v>
          </cell>
          <cell r="F45">
            <v>19</v>
          </cell>
        </row>
        <row r="46">
          <cell r="D46" t="str">
            <v>EMQ Medicina Interna</v>
          </cell>
          <cell r="E46" t="str">
            <v>Cirugía</v>
          </cell>
          <cell r="F46">
            <v>19</v>
          </cell>
        </row>
        <row r="47">
          <cell r="D47" t="str">
            <v>EMQ Neumología</v>
          </cell>
          <cell r="E47" t="str">
            <v>Cirugía</v>
          </cell>
          <cell r="F47">
            <v>19</v>
          </cell>
        </row>
        <row r="48">
          <cell r="D48" t="str">
            <v>EMQ Ortopedista</v>
          </cell>
          <cell r="E48" t="str">
            <v>Cirugía</v>
          </cell>
          <cell r="F48">
            <v>19</v>
          </cell>
        </row>
        <row r="49">
          <cell r="D49" t="str">
            <v>EMQ Radiología</v>
          </cell>
          <cell r="E49" t="str">
            <v>Cirugía</v>
          </cell>
          <cell r="F49">
            <v>19</v>
          </cell>
        </row>
        <row r="50">
          <cell r="D50" t="str">
            <v>Endocrino (Segunda especialidad)</v>
          </cell>
          <cell r="E50" t="str">
            <v>Medicina interna</v>
          </cell>
          <cell r="F50">
            <v>20</v>
          </cell>
        </row>
        <row r="51">
          <cell r="D51" t="str">
            <v>Endocrinólogo</v>
          </cell>
          <cell r="E51" t="str">
            <v>Medicina interna</v>
          </cell>
          <cell r="F51">
            <v>20</v>
          </cell>
        </row>
        <row r="52">
          <cell r="D52" t="str">
            <v>Epidemiología Clínica</v>
          </cell>
          <cell r="E52" t="str">
            <v>Ginecobstetricia</v>
          </cell>
          <cell r="F52">
            <v>18</v>
          </cell>
        </row>
        <row r="53">
          <cell r="D53" t="str">
            <v>Epidemiólogo</v>
          </cell>
          <cell r="E53" t="str">
            <v>Ciencias básicas</v>
          </cell>
          <cell r="F53">
            <v>21</v>
          </cell>
        </row>
        <row r="54">
          <cell r="D54" t="str">
            <v>Especialista en Anestesiología</v>
          </cell>
          <cell r="E54" t="str">
            <v>Cirugía</v>
          </cell>
          <cell r="F54">
            <v>19</v>
          </cell>
        </row>
        <row r="55">
          <cell r="D55" t="str">
            <v>Especialista en Anestesiología y Reanimación</v>
          </cell>
          <cell r="E55" t="str">
            <v>Cirugía</v>
          </cell>
          <cell r="F55">
            <v>19</v>
          </cell>
        </row>
        <row r="56">
          <cell r="D56" t="str">
            <v>Especialista en Antropología Forense</v>
          </cell>
          <cell r="E56" t="str">
            <v>Patología</v>
          </cell>
          <cell r="F56">
            <v>23</v>
          </cell>
        </row>
        <row r="57">
          <cell r="D57" t="str">
            <v>Especialista en Cirugia General - Oncológo Cirujano de Seno y Tejidos Blandos</v>
          </cell>
          <cell r="E57" t="str">
            <v>Cirugía</v>
          </cell>
          <cell r="F57">
            <v>19</v>
          </cell>
        </row>
        <row r="58">
          <cell r="D58" t="str">
            <v>Especialista en Cirugía Ginecológica</v>
          </cell>
          <cell r="E58" t="str">
            <v>Cirugía</v>
          </cell>
          <cell r="F58">
            <v>19</v>
          </cell>
        </row>
        <row r="59">
          <cell r="D59" t="str">
            <v>Especialista en Cuidados Paliativos</v>
          </cell>
          <cell r="E59" t="str">
            <v>Medicina interna</v>
          </cell>
          <cell r="F59">
            <v>20</v>
          </cell>
        </row>
        <row r="60">
          <cell r="D60" t="str">
            <v>Especialista en Derecho Médico</v>
          </cell>
          <cell r="E60" t="str">
            <v>Salud Pública</v>
          </cell>
          <cell r="F60">
            <v>11</v>
          </cell>
        </row>
        <row r="61">
          <cell r="D61" t="str">
            <v>Especialista en Derechos de la Salud</v>
          </cell>
          <cell r="E61" t="str">
            <v>Salud Pública</v>
          </cell>
          <cell r="F61">
            <v>11</v>
          </cell>
        </row>
        <row r="62">
          <cell r="D62" t="str">
            <v>Especialista en Endocrinología Pediátrica</v>
          </cell>
          <cell r="E62" t="str">
            <v>Pediatría</v>
          </cell>
          <cell r="F62">
            <v>15</v>
          </cell>
        </row>
        <row r="63">
          <cell r="D63" t="str">
            <v xml:space="preserve">Especialista en Geriatría </v>
          </cell>
          <cell r="E63" t="str">
            <v>Medicina interna</v>
          </cell>
          <cell r="F63">
            <v>20</v>
          </cell>
        </row>
        <row r="64">
          <cell r="D64" t="str">
            <v>Especialista en Ginecobstetricia</v>
          </cell>
          <cell r="E64" t="str">
            <v>Ginecobstetricia</v>
          </cell>
          <cell r="F64">
            <v>18</v>
          </cell>
        </row>
        <row r="65">
          <cell r="D65" t="str">
            <v>Especialista en Ginecología y Obstetricia</v>
          </cell>
          <cell r="E65" t="str">
            <v>Ginecobstetricia</v>
          </cell>
          <cell r="F65">
            <v>18</v>
          </cell>
        </row>
        <row r="66">
          <cell r="D66" t="str">
            <v>Especialista en Medicina Familiar</v>
          </cell>
          <cell r="E66" t="str">
            <v>Pediatría</v>
          </cell>
          <cell r="F66">
            <v>15</v>
          </cell>
        </row>
        <row r="67">
          <cell r="D67" t="str">
            <v>Especialista en Medicina Interna</v>
          </cell>
          <cell r="E67" t="str">
            <v>Medicina interna</v>
          </cell>
          <cell r="F67">
            <v>20</v>
          </cell>
        </row>
        <row r="68">
          <cell r="D68" t="str">
            <v>Especialista en Medicina Maternofetal</v>
          </cell>
          <cell r="E68" t="str">
            <v>Ginecobstetricia</v>
          </cell>
          <cell r="F68">
            <v>18</v>
          </cell>
        </row>
        <row r="69">
          <cell r="D69" t="str">
            <v>Especialista en Medicina Ocupacional</v>
          </cell>
          <cell r="E69" t="str">
            <v>Salud Pública</v>
          </cell>
          <cell r="F69">
            <v>11</v>
          </cell>
        </row>
        <row r="70">
          <cell r="D70" t="str">
            <v>Especialista en Neumología Pediátrica</v>
          </cell>
          <cell r="E70" t="str">
            <v>Pediatría</v>
          </cell>
          <cell r="F70">
            <v>15</v>
          </cell>
        </row>
        <row r="71">
          <cell r="D71" t="str">
            <v>Especialista en Ortopedia y Traumatología</v>
          </cell>
          <cell r="E71" t="str">
            <v>Medicina interna</v>
          </cell>
          <cell r="F71">
            <v>20</v>
          </cell>
        </row>
        <row r="72">
          <cell r="D72" t="str">
            <v>Especialista en Patología</v>
          </cell>
          <cell r="E72" t="str">
            <v>Patología</v>
          </cell>
          <cell r="F72">
            <v>23</v>
          </cell>
        </row>
        <row r="73">
          <cell r="D73" t="str">
            <v>Especialista en Pediatría</v>
          </cell>
          <cell r="E73" t="str">
            <v>Pediatría</v>
          </cell>
          <cell r="F73">
            <v>15</v>
          </cell>
        </row>
        <row r="74">
          <cell r="D74" t="str">
            <v>Especialista en Psiquiatría</v>
          </cell>
          <cell r="E74" t="str">
            <v>Salud Mental</v>
          </cell>
          <cell r="F74">
            <v>10</v>
          </cell>
        </row>
        <row r="75">
          <cell r="D75" t="str">
            <v>Especialista en Urgencias</v>
          </cell>
          <cell r="E75" t="str">
            <v>Medicina interna</v>
          </cell>
          <cell r="F75">
            <v>20</v>
          </cell>
        </row>
        <row r="76">
          <cell r="D76" t="str">
            <v xml:space="preserve">Especialista Médico Quirúrgico </v>
          </cell>
          <cell r="E76" t="str">
            <v>Cirugía</v>
          </cell>
          <cell r="F76">
            <v>19</v>
          </cell>
        </row>
        <row r="77">
          <cell r="D77" t="str">
            <v>Especialista Médico Quirúrgico con Segunda Especialidad</v>
          </cell>
          <cell r="E77" t="str">
            <v>Cirugía</v>
          </cell>
          <cell r="F77">
            <v>19</v>
          </cell>
        </row>
        <row r="78">
          <cell r="D78" t="str">
            <v>Farmacólogo</v>
          </cell>
          <cell r="E78" t="str">
            <v>Ciencias básicas</v>
          </cell>
          <cell r="F78">
            <v>21</v>
          </cell>
        </row>
        <row r="79">
          <cell r="D79" t="str">
            <v>Filósofo o Economista</v>
          </cell>
          <cell r="E79" t="str">
            <v>NA</v>
          </cell>
          <cell r="F79"/>
        </row>
        <row r="80">
          <cell r="D80" t="str">
            <v>Fisiatra</v>
          </cell>
          <cell r="E80" t="str">
            <v>Ciencias básicas</v>
          </cell>
          <cell r="F80">
            <v>21</v>
          </cell>
        </row>
        <row r="81">
          <cell r="D81" t="str">
            <v>Fisiólogo</v>
          </cell>
          <cell r="E81" t="str">
            <v>Ciencias básicas</v>
          </cell>
          <cell r="F81">
            <v>21</v>
          </cell>
        </row>
        <row r="82">
          <cell r="D82" t="str">
            <v>Fisioterapeuta</v>
          </cell>
          <cell r="E82" t="str">
            <v>Salud Pública</v>
          </cell>
          <cell r="F82">
            <v>11</v>
          </cell>
        </row>
        <row r="83">
          <cell r="D83" t="str">
            <v>Gastroenterólogo</v>
          </cell>
          <cell r="E83" t="str">
            <v>Medicina interna</v>
          </cell>
          <cell r="F83">
            <v>20</v>
          </cell>
        </row>
        <row r="84">
          <cell r="D84" t="str">
            <v>Geriatra</v>
          </cell>
          <cell r="E84" t="str">
            <v>Medicina interna</v>
          </cell>
          <cell r="F84">
            <v>20</v>
          </cell>
        </row>
        <row r="85">
          <cell r="D85" t="str">
            <v>Geriatra (Segunda Especialidad)</v>
          </cell>
          <cell r="E85" t="str">
            <v>Medicina interna</v>
          </cell>
          <cell r="F85">
            <v>20</v>
          </cell>
        </row>
        <row r="86">
          <cell r="D86" t="str">
            <v>Ginecólogo</v>
          </cell>
          <cell r="E86" t="str">
            <v>Ginecobstetricia</v>
          </cell>
          <cell r="F86">
            <v>18</v>
          </cell>
        </row>
        <row r="87">
          <cell r="D87" t="str">
            <v>Hematólogo</v>
          </cell>
          <cell r="E87" t="str">
            <v>Ciencias básicas</v>
          </cell>
          <cell r="F87">
            <v>21</v>
          </cell>
        </row>
        <row r="88">
          <cell r="D88" t="str">
            <v>Infectólogo</v>
          </cell>
          <cell r="E88" t="str">
            <v>Medicina interna</v>
          </cell>
          <cell r="F88">
            <v>20</v>
          </cell>
        </row>
        <row r="89">
          <cell r="D89" t="str">
            <v>Infectólogo (Segunda especialidad)</v>
          </cell>
          <cell r="E89" t="str">
            <v>Medicina interna</v>
          </cell>
          <cell r="F89">
            <v>20</v>
          </cell>
        </row>
        <row r="90">
          <cell r="D90" t="str">
            <v xml:space="preserve">Ingeniero Industrial </v>
          </cell>
          <cell r="E90" t="str">
            <v>NA</v>
          </cell>
          <cell r="F90"/>
        </row>
        <row r="91">
          <cell r="D91" t="str">
            <v>Inmunología (Segunda Especialidad)</v>
          </cell>
          <cell r="E91" t="str">
            <v>Ciencias básicas</v>
          </cell>
          <cell r="F91">
            <v>21</v>
          </cell>
        </row>
        <row r="92">
          <cell r="D92" t="str">
            <v>Inmunólogo</v>
          </cell>
          <cell r="E92" t="str">
            <v>Ciencias básicas</v>
          </cell>
          <cell r="F92">
            <v>21</v>
          </cell>
        </row>
        <row r="93">
          <cell r="D93" t="str">
            <v>Licenciado en Educación Física</v>
          </cell>
          <cell r="E93" t="str">
            <v>NA</v>
          </cell>
          <cell r="F93"/>
        </row>
        <row r="94">
          <cell r="D94" t="str">
            <v xml:space="preserve">Licenciado en Idiomas </v>
          </cell>
          <cell r="E94" t="str">
            <v>NA</v>
          </cell>
          <cell r="F94"/>
        </row>
        <row r="95">
          <cell r="D95" t="str">
            <v>Licenciado en Música y Arte</v>
          </cell>
          <cell r="E95" t="str">
            <v>NA</v>
          </cell>
          <cell r="F95"/>
        </row>
        <row r="96">
          <cell r="D96" t="str">
            <v>Magíster en Bioética</v>
          </cell>
          <cell r="E96" t="str">
            <v>Salud Pública</v>
          </cell>
          <cell r="F96">
            <v>11</v>
          </cell>
        </row>
        <row r="97">
          <cell r="D97" t="str">
            <v>Maestría en Economía de la Salud</v>
          </cell>
          <cell r="E97" t="str">
            <v>Salud Pública</v>
          </cell>
          <cell r="F97">
            <v>11</v>
          </cell>
        </row>
        <row r="98">
          <cell r="D98" t="str">
            <v>Maestría en Pedagogía</v>
          </cell>
          <cell r="E98" t="str">
            <v>Salud Pública</v>
          </cell>
          <cell r="F98">
            <v>11</v>
          </cell>
        </row>
        <row r="99">
          <cell r="D99" t="str">
            <v>Magíster en Microbiología</v>
          </cell>
          <cell r="E99" t="str">
            <v>Ciencias básicas</v>
          </cell>
          <cell r="F99">
            <v>21</v>
          </cell>
        </row>
        <row r="100">
          <cell r="D100" t="str">
            <v xml:space="preserve">Especialista en Medicina Interna </v>
          </cell>
          <cell r="E100" t="str">
            <v>Medicina interna</v>
          </cell>
          <cell r="F100">
            <v>20</v>
          </cell>
        </row>
        <row r="101">
          <cell r="D101" t="str">
            <v>Médico Familiar</v>
          </cell>
          <cell r="E101" t="str">
            <v>Pediatría</v>
          </cell>
          <cell r="F101">
            <v>15</v>
          </cell>
        </row>
        <row r="102">
          <cell r="D102" t="str">
            <v xml:space="preserve">Médico Internista </v>
          </cell>
          <cell r="E102" t="str">
            <v>Medicina interna</v>
          </cell>
          <cell r="F102">
            <v>20</v>
          </cell>
        </row>
        <row r="103">
          <cell r="D103" t="str">
            <v>Médico Internista/Especialización en Docencia - Magister en Pedagogía</v>
          </cell>
          <cell r="E103" t="str">
            <v>Medicina interna</v>
          </cell>
          <cell r="F103">
            <v>20</v>
          </cell>
        </row>
        <row r="104">
          <cell r="D104" t="str">
            <v>Médico Ortopedista</v>
          </cell>
          <cell r="E104" t="str">
            <v>Medicina interna</v>
          </cell>
          <cell r="F104">
            <v>20</v>
          </cell>
        </row>
        <row r="105">
          <cell r="D105" t="str">
            <v>Nefrólogo</v>
          </cell>
          <cell r="E105" t="str">
            <v>Medicina interna</v>
          </cell>
          <cell r="F105">
            <v>20</v>
          </cell>
        </row>
        <row r="106">
          <cell r="D106" t="str">
            <v>Neonatólogo</v>
          </cell>
          <cell r="E106" t="str">
            <v>Pediatría</v>
          </cell>
          <cell r="F106">
            <v>15</v>
          </cell>
        </row>
        <row r="107">
          <cell r="D107" t="str">
            <v>Neonatólogo (Segunda especialidad)</v>
          </cell>
          <cell r="E107" t="str">
            <v>Pediatría</v>
          </cell>
          <cell r="F107">
            <v>15</v>
          </cell>
        </row>
        <row r="108">
          <cell r="D108" t="str">
            <v>Neumólogo</v>
          </cell>
          <cell r="E108" t="str">
            <v>Medicina interna</v>
          </cell>
          <cell r="F108">
            <v>20</v>
          </cell>
        </row>
        <row r="109">
          <cell r="D109" t="str">
            <v>Neumólogo Pediatra (Segunda especialidad)</v>
          </cell>
          <cell r="E109" t="str">
            <v>Pediatría</v>
          </cell>
          <cell r="F109">
            <v>15</v>
          </cell>
        </row>
        <row r="110">
          <cell r="D110" t="str">
            <v>Neurocirujano</v>
          </cell>
          <cell r="E110" t="str">
            <v>Cirugía</v>
          </cell>
          <cell r="F110">
            <v>19</v>
          </cell>
        </row>
        <row r="111">
          <cell r="D111" t="str">
            <v>Neurólogo</v>
          </cell>
          <cell r="E111" t="str">
            <v>Medicina interna</v>
          </cell>
          <cell r="F111">
            <v>20</v>
          </cell>
        </row>
        <row r="112">
          <cell r="D112" t="str">
            <v>Neurólogo (Segunda especialidad)</v>
          </cell>
          <cell r="E112" t="str">
            <v>Medicina interna</v>
          </cell>
          <cell r="F112">
            <v>20</v>
          </cell>
        </row>
        <row r="113">
          <cell r="D113" t="str">
            <v xml:space="preserve">Neurólogo / Psiquiatra </v>
          </cell>
          <cell r="E113" t="str">
            <v>Medicina interna</v>
          </cell>
          <cell r="F113">
            <v>20</v>
          </cell>
        </row>
        <row r="114">
          <cell r="D114" t="str">
            <v>Oftalmólogo</v>
          </cell>
          <cell r="E114" t="str">
            <v>Medicina interna</v>
          </cell>
          <cell r="F114">
            <v>20</v>
          </cell>
        </row>
        <row r="115">
          <cell r="D115" t="str">
            <v>Oncología Pediátrica</v>
          </cell>
          <cell r="E115" t="str">
            <v>Pediatría</v>
          </cell>
          <cell r="F115">
            <v>15</v>
          </cell>
        </row>
        <row r="116">
          <cell r="D116" t="str">
            <v>Oncólogo</v>
          </cell>
          <cell r="E116" t="str">
            <v>Medicina interna</v>
          </cell>
          <cell r="F116">
            <v>20</v>
          </cell>
        </row>
        <row r="117">
          <cell r="D117" t="str">
            <v>Ortopedista</v>
          </cell>
          <cell r="E117" t="str">
            <v>Medicina interna</v>
          </cell>
          <cell r="F117">
            <v>20</v>
          </cell>
        </row>
        <row r="118">
          <cell r="D118" t="str">
            <v>Otorrinolaringólogo</v>
          </cell>
          <cell r="E118" t="str">
            <v>Medicina interna</v>
          </cell>
          <cell r="F118">
            <v>20</v>
          </cell>
        </row>
        <row r="119">
          <cell r="D119" t="str">
            <v>Patólogo</v>
          </cell>
          <cell r="E119" t="str">
            <v>Patología</v>
          </cell>
          <cell r="F119">
            <v>23</v>
          </cell>
        </row>
        <row r="120">
          <cell r="D120" t="str">
            <v>Pediatra General</v>
          </cell>
          <cell r="E120" t="str">
            <v>Pediatría</v>
          </cell>
          <cell r="F120">
            <v>15</v>
          </cell>
        </row>
        <row r="121">
          <cell r="D121" t="str">
            <v>Perinatólogo (Segunda especialidad)</v>
          </cell>
          <cell r="E121" t="str">
            <v>Medicina interna</v>
          </cell>
          <cell r="F121">
            <v>20</v>
          </cell>
        </row>
        <row r="122">
          <cell r="D122" t="str">
            <v>Psiquiatra General</v>
          </cell>
          <cell r="E122" t="str">
            <v>Salud Mental</v>
          </cell>
          <cell r="F122">
            <v>10</v>
          </cell>
        </row>
        <row r="123">
          <cell r="D123" t="str">
            <v>Psiquiatra con Conocimiento en Toxicomanías</v>
          </cell>
          <cell r="E123" t="str">
            <v>Salud Mental</v>
          </cell>
          <cell r="F123">
            <v>10</v>
          </cell>
        </row>
        <row r="124">
          <cell r="D124" t="str">
            <v>Psiquiatra de Enlace</v>
          </cell>
          <cell r="E124" t="str">
            <v>Salud Mental</v>
          </cell>
          <cell r="F124">
            <v>10</v>
          </cell>
        </row>
        <row r="125">
          <cell r="D125" t="str">
            <v>Psiquiatra de Enlace (segunda especialidad)</v>
          </cell>
          <cell r="E125" t="str">
            <v>Salud Mental</v>
          </cell>
          <cell r="F125">
            <v>10</v>
          </cell>
        </row>
        <row r="126">
          <cell r="D126" t="str">
            <v>Psiquiatra en Drogodependencias</v>
          </cell>
          <cell r="E126" t="str">
            <v>Salud Mental</v>
          </cell>
          <cell r="F126">
            <v>10</v>
          </cell>
        </row>
        <row r="127">
          <cell r="D127" t="str">
            <v>Psiquiatra en Niños y Adolescentes (segunda espeialidad)</v>
          </cell>
          <cell r="E127" t="str">
            <v>Salud Mental</v>
          </cell>
          <cell r="F127">
            <v>10</v>
          </cell>
        </row>
        <row r="128">
          <cell r="D128" t="str">
            <v>Radiólogo</v>
          </cell>
          <cell r="E128" t="str">
            <v>Medicina interna</v>
          </cell>
          <cell r="F128">
            <v>20</v>
          </cell>
        </row>
        <row r="129">
          <cell r="D129" t="str">
            <v>Radiólogo Pediátrico</v>
          </cell>
          <cell r="E129" t="str">
            <v>Pediatría</v>
          </cell>
          <cell r="F129">
            <v>15</v>
          </cell>
        </row>
        <row r="130">
          <cell r="D130" t="str">
            <v>Urgenciólogo</v>
          </cell>
          <cell r="E130" t="str">
            <v>Medicina interna</v>
          </cell>
          <cell r="F130">
            <v>20</v>
          </cell>
        </row>
        <row r="131">
          <cell r="D131" t="str">
            <v>Urgenciólogo (segunda especialidad)</v>
          </cell>
          <cell r="E131" t="str">
            <v>Medicina interna</v>
          </cell>
          <cell r="F131">
            <v>20</v>
          </cell>
        </row>
        <row r="132">
          <cell r="D132" t="str">
            <v>Urólogo</v>
          </cell>
          <cell r="E132" t="str">
            <v>Medicina interna</v>
          </cell>
          <cell r="F132">
            <v>20</v>
          </cell>
        </row>
        <row r="133">
          <cell r="D133" t="str">
            <v>Anatomista</v>
          </cell>
          <cell r="E133" t="str">
            <v>Ciencias básicas</v>
          </cell>
          <cell r="F133">
            <v>21</v>
          </cell>
        </row>
        <row r="134">
          <cell r="D134" t="str">
            <v>Anestesiólogo</v>
          </cell>
          <cell r="E134" t="str">
            <v>Cirugía</v>
          </cell>
          <cell r="F134">
            <v>19</v>
          </cell>
        </row>
        <row r="135">
          <cell r="D135" t="str">
            <v>Bioeticista</v>
          </cell>
          <cell r="E135" t="str">
            <v>Ciencias básicas</v>
          </cell>
          <cell r="F135">
            <v>21</v>
          </cell>
        </row>
        <row r="136">
          <cell r="D136" t="str">
            <v>Biólogo/Microbiólogo/Bacteriólogo/Médico con doctorado en ciencias básicas</v>
          </cell>
          <cell r="E136" t="str">
            <v>Ciencias básicas</v>
          </cell>
          <cell r="F136">
            <v>21</v>
          </cell>
        </row>
        <row r="137">
          <cell r="D137" t="str">
            <v>Biólogo/Microbiólogo/Bacteriólogo/Médico con maestría en ciencias básicas</v>
          </cell>
          <cell r="E137" t="str">
            <v>Ciencias básicas</v>
          </cell>
          <cell r="F137">
            <v>21</v>
          </cell>
        </row>
        <row r="138">
          <cell r="D138" t="str">
            <v>Cardiólogo Pediatra</v>
          </cell>
          <cell r="E138" t="str">
            <v>Pediatría</v>
          </cell>
          <cell r="F138">
            <v>15</v>
          </cell>
        </row>
        <row r="139">
          <cell r="D139" t="str">
            <v>Cirujano general</v>
          </cell>
          <cell r="E139" t="str">
            <v>Cirugía</v>
          </cell>
          <cell r="F139">
            <v>19</v>
          </cell>
        </row>
        <row r="140">
          <cell r="D140" t="str">
            <v>Cirujano general - Cirujano de trauma</v>
          </cell>
          <cell r="E140" t="str">
            <v>Cirugía</v>
          </cell>
          <cell r="F140">
            <v>19</v>
          </cell>
        </row>
        <row r="141">
          <cell r="D141" t="str">
            <v>Cirujano Plástico Maxilofacial</v>
          </cell>
          <cell r="E141" t="str">
            <v>Cirugía</v>
          </cell>
          <cell r="F141">
            <v>19</v>
          </cell>
        </row>
        <row r="142">
          <cell r="D142" t="str">
            <v>Cirujano Plástico Reconstructivo</v>
          </cell>
          <cell r="E142" t="str">
            <v>Cirugía</v>
          </cell>
          <cell r="F142">
            <v>19</v>
          </cell>
        </row>
        <row r="143">
          <cell r="D143" t="str">
            <v>Cirujanos Plásticos Oncólogos</v>
          </cell>
          <cell r="E143" t="str">
            <v>Cirugía</v>
          </cell>
          <cell r="F143">
            <v>19</v>
          </cell>
        </row>
        <row r="144">
          <cell r="D144" t="str">
            <v>Dermatólogo Pediatra</v>
          </cell>
          <cell r="E144" t="str">
            <v>Pediatría</v>
          </cell>
          <cell r="F144">
            <v>15</v>
          </cell>
        </row>
        <row r="145">
          <cell r="D145" t="str">
            <v>Doctor con formación en matemática o bioestadística</v>
          </cell>
          <cell r="E145" t="str">
            <v>Ciencias básicas</v>
          </cell>
          <cell r="F145">
            <v>21</v>
          </cell>
        </row>
        <row r="146">
          <cell r="D146" t="str">
            <v>Doctor en Bioética</v>
          </cell>
          <cell r="E146" t="str">
            <v>Ciencias básicas</v>
          </cell>
          <cell r="F146">
            <v>21</v>
          </cell>
        </row>
        <row r="147">
          <cell r="D147" t="str">
            <v>Endocrinólogo pediatra</v>
          </cell>
          <cell r="E147" t="str">
            <v>Pediatría</v>
          </cell>
          <cell r="F147">
            <v>15</v>
          </cell>
        </row>
        <row r="148">
          <cell r="D148" t="str">
            <v>Enfermera</v>
          </cell>
          <cell r="E148" t="str">
            <v>NA</v>
          </cell>
          <cell r="F148"/>
        </row>
        <row r="149">
          <cell r="D149" t="str">
            <v>Enfermero Jefe con educación médica</v>
          </cell>
          <cell r="E149" t="str">
            <v>Medicina interna</v>
          </cell>
          <cell r="F149">
            <v>20</v>
          </cell>
        </row>
        <row r="150">
          <cell r="D150" t="str">
            <v>Epidemiólogo</v>
          </cell>
          <cell r="E150" t="str">
            <v>Ciencias básicas</v>
          </cell>
          <cell r="F150">
            <v>21</v>
          </cell>
        </row>
        <row r="151">
          <cell r="D151" t="str">
            <v>Epidemiólogo</v>
          </cell>
          <cell r="E151" t="str">
            <v>Ciencias básicas</v>
          </cell>
          <cell r="F151">
            <v>21</v>
          </cell>
        </row>
        <row r="152">
          <cell r="D152" t="str">
            <v>Epidemiólogo</v>
          </cell>
          <cell r="E152" t="str">
            <v>Ciencias básicas</v>
          </cell>
          <cell r="F152">
            <v>21</v>
          </cell>
        </row>
        <row r="153">
          <cell r="D153" t="str">
            <v>Epidemiólogo</v>
          </cell>
          <cell r="E153" t="str">
            <v>Ciencias básicas</v>
          </cell>
          <cell r="F153">
            <v>21</v>
          </cell>
        </row>
        <row r="154">
          <cell r="D154" t="str">
            <v>Epidemiólogo</v>
          </cell>
          <cell r="E154" t="str">
            <v>Ciencias básicas</v>
          </cell>
          <cell r="F154">
            <v>21</v>
          </cell>
        </row>
        <row r="155">
          <cell r="D155" t="str">
            <v>Epidemiólogo</v>
          </cell>
          <cell r="E155" t="str">
            <v>Ciencias básicas</v>
          </cell>
          <cell r="F155">
            <v>21</v>
          </cell>
        </row>
        <row r="156">
          <cell r="D156" t="str">
            <v>Epidemiólogo</v>
          </cell>
          <cell r="E156" t="str">
            <v>Ciencias básicas</v>
          </cell>
          <cell r="F156">
            <v>21</v>
          </cell>
        </row>
        <row r="157">
          <cell r="D157" t="str">
            <v>Especialista en anestesiología</v>
          </cell>
          <cell r="E157" t="str">
            <v>Cirugía</v>
          </cell>
          <cell r="F157">
            <v>19</v>
          </cell>
        </row>
        <row r="158">
          <cell r="D158" t="str">
            <v>Especialista en Anestesiología con entrenamiento en anestesia pediatrica</v>
          </cell>
          <cell r="E158" t="str">
            <v>Pediatría</v>
          </cell>
          <cell r="F158">
            <v>15</v>
          </cell>
        </row>
        <row r="159">
          <cell r="D159" t="str">
            <v>Especialista en Anestesiología con entrenamiento en ultrasonografía</v>
          </cell>
          <cell r="E159" t="str">
            <v>Medicina interna</v>
          </cell>
          <cell r="F159">
            <v>20</v>
          </cell>
        </row>
        <row r="160">
          <cell r="D160" t="str">
            <v>Especialista en Anestesiología con maestría en educación</v>
          </cell>
          <cell r="E160" t="str">
            <v>Medicina interna</v>
          </cell>
          <cell r="F160">
            <v>20</v>
          </cell>
        </row>
        <row r="161">
          <cell r="D161" t="str">
            <v>Especialista en Anestesiología con subespecialidad en administración</v>
          </cell>
          <cell r="E161" t="str">
            <v>Medicina interna</v>
          </cell>
          <cell r="F161">
            <v>20</v>
          </cell>
        </row>
        <row r="162">
          <cell r="D162" t="str">
            <v>Especialista en Anestesiología con subespecialidad en anestesia cardiovascular</v>
          </cell>
          <cell r="E162" t="str">
            <v>Medicina interna</v>
          </cell>
          <cell r="F162">
            <v>20</v>
          </cell>
        </row>
        <row r="163">
          <cell r="D163" t="str">
            <v>Especialista en Anestesiología con subespecialidad en cuidado intensivo</v>
          </cell>
          <cell r="E163" t="str">
            <v>Medicina interna</v>
          </cell>
          <cell r="F163">
            <v>20</v>
          </cell>
        </row>
        <row r="164">
          <cell r="D164" t="str">
            <v>Especialista en Anestesiología con subespecialidad en manejo de dolor y cuidados paliativos</v>
          </cell>
          <cell r="E164" t="str">
            <v>Medicina interna</v>
          </cell>
          <cell r="F164">
            <v>20</v>
          </cell>
        </row>
        <row r="165">
          <cell r="D165" t="str">
            <v>Especialista en Anestesiología con subespecialidad en neuro anestesia</v>
          </cell>
          <cell r="E165" t="str">
            <v>Medicina interna</v>
          </cell>
          <cell r="F165">
            <v>20</v>
          </cell>
        </row>
        <row r="166">
          <cell r="D166" t="str">
            <v>Especialista en Cardiología</v>
          </cell>
          <cell r="E166" t="str">
            <v>Medicina interna</v>
          </cell>
          <cell r="F166">
            <v>20</v>
          </cell>
        </row>
        <row r="167">
          <cell r="D167" t="str">
            <v>Especialista en Cirugía Plástica</v>
          </cell>
          <cell r="E167" t="str">
            <v>Cirugía</v>
          </cell>
          <cell r="F167">
            <v>19</v>
          </cell>
        </row>
        <row r="168">
          <cell r="D168" t="str">
            <v>Especialista en Dermatología</v>
          </cell>
          <cell r="E168" t="str">
            <v>Medicina interna</v>
          </cell>
          <cell r="F168">
            <v>20</v>
          </cell>
        </row>
        <row r="169">
          <cell r="D169" t="str">
            <v>Especialista en Ginecología y Obstetricia</v>
          </cell>
          <cell r="E169" t="str">
            <v>Ginecobstetricia</v>
          </cell>
          <cell r="F169">
            <v>18</v>
          </cell>
        </row>
        <row r="170">
          <cell r="D170" t="str">
            <v>Especialista en ginecología y obstetricia con especialidad en coloposcopia</v>
          </cell>
          <cell r="E170" t="str">
            <v>Ginecobstetricia</v>
          </cell>
          <cell r="F170">
            <v>18</v>
          </cell>
        </row>
        <row r="171">
          <cell r="D171" t="str">
            <v>Especialista en Ginecología y Obstetricia con especialidad en endoscopia</v>
          </cell>
          <cell r="E171" t="str">
            <v>Ginecobstetricia</v>
          </cell>
          <cell r="F171">
            <v>18</v>
          </cell>
        </row>
        <row r="172">
          <cell r="D172" t="str">
            <v>Especialista en Ginecología y Obstetricia con especialidad en medicina reproductiva</v>
          </cell>
          <cell r="E172" t="str">
            <v>Ginecobstetricia</v>
          </cell>
          <cell r="F172">
            <v>18</v>
          </cell>
        </row>
        <row r="173">
          <cell r="D173" t="str">
            <v xml:space="preserve">Especialista en medicina familiar </v>
          </cell>
          <cell r="E173" t="str">
            <v>Medicina interna</v>
          </cell>
          <cell r="F173">
            <v>20</v>
          </cell>
        </row>
        <row r="174">
          <cell r="D174" t="str">
            <v>Especialista en Medicina Física y Rehabilitación</v>
          </cell>
          <cell r="E174" t="str">
            <v>Medicina interna</v>
          </cell>
          <cell r="F174">
            <v>20</v>
          </cell>
        </row>
        <row r="175">
          <cell r="D175" t="str">
            <v>Especialista en Medicina Maternofetal</v>
          </cell>
          <cell r="E175" t="str">
            <v>Medicina interna</v>
          </cell>
          <cell r="F175">
            <v>20</v>
          </cell>
        </row>
        <row r="176">
          <cell r="D176" t="str">
            <v>Especialista en Neumología</v>
          </cell>
          <cell r="E176" t="str">
            <v>Medicina interna</v>
          </cell>
          <cell r="F176">
            <v>20</v>
          </cell>
        </row>
        <row r="177">
          <cell r="D177" t="str">
            <v xml:space="preserve">Especialista en Pediatría y Neonatología </v>
          </cell>
          <cell r="E177" t="str">
            <v>Pediatría</v>
          </cell>
          <cell r="F177">
            <v>15</v>
          </cell>
        </row>
        <row r="178">
          <cell r="D178" t="str">
            <v>Especialista en Perinatólogía</v>
          </cell>
          <cell r="E178" t="str">
            <v>Medicina interna</v>
          </cell>
          <cell r="F178">
            <v>20</v>
          </cell>
        </row>
        <row r="179">
          <cell r="D179" t="str">
            <v>Experto en Neuroftalmología (fellowship)</v>
          </cell>
          <cell r="E179" t="str">
            <v>Medicina interna</v>
          </cell>
          <cell r="F179">
            <v>20</v>
          </cell>
        </row>
        <row r="180">
          <cell r="D180" t="str">
            <v>Experto en Oculoplástica (fellowship)</v>
          </cell>
          <cell r="E180" t="str">
            <v>Medicina interna</v>
          </cell>
          <cell r="F180">
            <v>20</v>
          </cell>
        </row>
        <row r="181">
          <cell r="D181" t="str">
            <v>Experto en Oftalmología Pediátrica y Estrabismo (fellowship)</v>
          </cell>
          <cell r="E181" t="str">
            <v>Pediatría</v>
          </cell>
          <cell r="F181">
            <v>15</v>
          </cell>
        </row>
        <row r="182">
          <cell r="D182" t="str">
            <v>Experto en Retina y Vitreo (fellowship)</v>
          </cell>
          <cell r="E182" t="str">
            <v>Medicina interna</v>
          </cell>
          <cell r="F182">
            <v>20</v>
          </cell>
        </row>
        <row r="183">
          <cell r="D183" t="str">
            <v>Gastroenterólogo pediatra</v>
          </cell>
          <cell r="E183" t="str">
            <v>Pediatría</v>
          </cell>
          <cell r="F183">
            <v>15</v>
          </cell>
        </row>
        <row r="184">
          <cell r="D184" t="str">
            <v>Genetista</v>
          </cell>
          <cell r="E184" t="str">
            <v>Medicina interna</v>
          </cell>
          <cell r="F184">
            <v>20</v>
          </cell>
        </row>
        <row r="185">
          <cell r="D185" t="str">
            <v xml:space="preserve">Genetista clínico </v>
          </cell>
          <cell r="E185" t="str">
            <v>Medicina interna</v>
          </cell>
          <cell r="F185">
            <v>20</v>
          </cell>
        </row>
        <row r="186">
          <cell r="D186" t="str">
            <v>Ginecólogo obstetra con especialidad en mastología</v>
          </cell>
          <cell r="E186" t="str">
            <v>Ginecobstetricia</v>
          </cell>
          <cell r="F186">
            <v>18</v>
          </cell>
        </row>
        <row r="187">
          <cell r="D187" t="str">
            <v>Ginecólogo obstetra con especialidad en oncología</v>
          </cell>
          <cell r="E187" t="str">
            <v>Ginecobstetricia</v>
          </cell>
          <cell r="F187">
            <v>18</v>
          </cell>
        </row>
        <row r="188">
          <cell r="D188" t="str">
            <v xml:space="preserve">Hemato oncólogo Pediátrico </v>
          </cell>
          <cell r="E188" t="str">
            <v>Pediatría</v>
          </cell>
          <cell r="F188">
            <v>15</v>
          </cell>
        </row>
        <row r="189">
          <cell r="D189" t="str">
            <v xml:space="preserve">Hematopatólogo </v>
          </cell>
          <cell r="E189" t="str">
            <v>Patología</v>
          </cell>
          <cell r="F189">
            <v>23</v>
          </cell>
        </row>
        <row r="190">
          <cell r="D190" t="str">
            <v xml:space="preserve">Infectológo pediatra </v>
          </cell>
          <cell r="E190" t="str">
            <v>Medicina interna</v>
          </cell>
          <cell r="F190">
            <v>20</v>
          </cell>
        </row>
        <row r="191">
          <cell r="D191" t="str">
            <v>Internista cardiologo (exp al menos 1 año)</v>
          </cell>
          <cell r="E191" t="str">
            <v>Medicina interna</v>
          </cell>
          <cell r="F191">
            <v>20</v>
          </cell>
        </row>
        <row r="192">
          <cell r="D192" t="str">
            <v>Internista con especialización en endocrinología</v>
          </cell>
          <cell r="E192" t="str">
            <v>Medicina interna</v>
          </cell>
          <cell r="F192">
            <v>20</v>
          </cell>
        </row>
        <row r="193">
          <cell r="D193" t="str">
            <v xml:space="preserve">Internista con especialización en gastroentereología </v>
          </cell>
          <cell r="E193" t="str">
            <v>Medicina interna</v>
          </cell>
          <cell r="F193">
            <v>20</v>
          </cell>
        </row>
        <row r="194">
          <cell r="D194" t="str">
            <v>Internista con especialización en geriatría</v>
          </cell>
          <cell r="E194" t="str">
            <v>Medicina interna</v>
          </cell>
          <cell r="F194">
            <v>20</v>
          </cell>
        </row>
        <row r="195">
          <cell r="D195" t="str">
            <v>Internista con especialización en infectología</v>
          </cell>
          <cell r="E195" t="str">
            <v>Medicina interna</v>
          </cell>
          <cell r="F195">
            <v>20</v>
          </cell>
        </row>
        <row r="196">
          <cell r="D196" t="str">
            <v>Internista con especialización en reumatología</v>
          </cell>
          <cell r="E196" t="str">
            <v>Medicina interna</v>
          </cell>
          <cell r="F196">
            <v>20</v>
          </cell>
        </row>
        <row r="197">
          <cell r="D197" t="str">
            <v>Internista con especilización en epidemiología clínica</v>
          </cell>
          <cell r="E197" t="str">
            <v>Medicina interna</v>
          </cell>
          <cell r="F197">
            <v>20</v>
          </cell>
        </row>
        <row r="198">
          <cell r="D198" t="str">
            <v>Internista con especilización en nefrología</v>
          </cell>
          <cell r="E198" t="str">
            <v>Medicina interna</v>
          </cell>
          <cell r="F198">
            <v>20</v>
          </cell>
        </row>
        <row r="199">
          <cell r="D199" t="str">
            <v>Internista con experiencia al menos 1 año</v>
          </cell>
          <cell r="E199" t="str">
            <v>Medicina interna</v>
          </cell>
          <cell r="F199">
            <v>20</v>
          </cell>
        </row>
        <row r="200">
          <cell r="D200" t="str">
            <v>Internista con segunda especialización en hematología</v>
          </cell>
          <cell r="E200" t="str">
            <v>Medicina interna</v>
          </cell>
          <cell r="F200">
            <v>20</v>
          </cell>
        </row>
        <row r="201">
          <cell r="D201" t="str">
            <v>Internista o cirujano con especialización o experiencia en cuidado intensivo</v>
          </cell>
          <cell r="E201" t="str">
            <v>Medicina interna</v>
          </cell>
          <cell r="F201">
            <v>20</v>
          </cell>
        </row>
        <row r="202">
          <cell r="D202" t="str">
            <v>Internista y neumólogo (exp al menos 1 año)</v>
          </cell>
          <cell r="E202" t="str">
            <v>Medicina interna</v>
          </cell>
          <cell r="F202">
            <v>20</v>
          </cell>
        </row>
        <row r="203">
          <cell r="D203" t="str">
            <v>Los estudiantes siguen la formación de cirugía general (rotación básica de primer año)</v>
          </cell>
          <cell r="E203" t="str">
            <v>Cirugía</v>
          </cell>
          <cell r="F203">
            <v>19</v>
          </cell>
        </row>
        <row r="204">
          <cell r="D204" t="str">
            <v>Los estudiantes siguen la formación de medicina interna o anestesiología (rotación básica de primer año)</v>
          </cell>
          <cell r="E204" t="str">
            <v>Medicina interna</v>
          </cell>
          <cell r="F204">
            <v>20</v>
          </cell>
        </row>
        <row r="205">
          <cell r="D205" t="str">
            <v>Los estudiantes siguen la formación de ortopedia (rotación básica de primer año)</v>
          </cell>
          <cell r="E205" t="str">
            <v>Pediatría</v>
          </cell>
          <cell r="F205">
            <v>15</v>
          </cell>
        </row>
        <row r="206">
          <cell r="D206" t="str">
            <v>Maestría en educación con especialización en docencia universitaria con especialización en ecología, medio ambiente y desarrollo/Licenciado en química y biología</v>
          </cell>
          <cell r="E206" t="str">
            <v>Ciencias básicas</v>
          </cell>
          <cell r="F206">
            <v>21</v>
          </cell>
        </row>
        <row r="207">
          <cell r="D207" t="str">
            <v>Magíster en Epidemiología Clínica</v>
          </cell>
          <cell r="E207" t="str">
            <v>Ciencias básicas</v>
          </cell>
          <cell r="F207">
            <v>21</v>
          </cell>
        </row>
        <row r="208">
          <cell r="D208" t="str">
            <v>Magíster o Especialista en Bioética o con Doctorado en Bioética</v>
          </cell>
          <cell r="E208" t="str">
            <v>Ciencias básicas</v>
          </cell>
          <cell r="F208">
            <v>21</v>
          </cell>
        </row>
        <row r="209">
          <cell r="D209" t="str">
            <v>Médico Internista Infectólogo</v>
          </cell>
          <cell r="E209" t="str">
            <v>Medicina interna</v>
          </cell>
          <cell r="F209">
            <v>20</v>
          </cell>
        </row>
        <row r="210">
          <cell r="D210" t="str">
            <v>Médico Internista Reumatólogo</v>
          </cell>
          <cell r="E210" t="str">
            <v>Medicina interna</v>
          </cell>
          <cell r="F210">
            <v>20</v>
          </cell>
        </row>
        <row r="211">
          <cell r="D211" t="str">
            <v>Médico o profesional de salud con formación en matemática o bioestadística</v>
          </cell>
          <cell r="E211" t="str">
            <v>Ciencias básicas</v>
          </cell>
          <cell r="F211">
            <v>21</v>
          </cell>
        </row>
        <row r="212">
          <cell r="D212" t="str">
            <v>Médico Patólogo</v>
          </cell>
          <cell r="E212" t="str">
            <v>Patología</v>
          </cell>
          <cell r="F212">
            <v>23</v>
          </cell>
        </row>
        <row r="213">
          <cell r="D213" t="str">
            <v>Médico Radiólogo</v>
          </cell>
          <cell r="E213" t="str">
            <v>Medicina interna</v>
          </cell>
          <cell r="F213">
            <v>20</v>
          </cell>
        </row>
        <row r="214">
          <cell r="D214" t="str">
            <v>Nefrólogo Pediátrico</v>
          </cell>
          <cell r="E214" t="str">
            <v>Pediatría</v>
          </cell>
          <cell r="F214">
            <v>15</v>
          </cell>
        </row>
        <row r="215">
          <cell r="D215" t="str">
            <v>Neonatólogo</v>
          </cell>
          <cell r="E215" t="str">
            <v>Pediatría</v>
          </cell>
          <cell r="F215">
            <v>15</v>
          </cell>
        </row>
        <row r="216">
          <cell r="D216" t="str">
            <v xml:space="preserve">Neumológo Pediatra </v>
          </cell>
          <cell r="E216" t="str">
            <v>Pediatría</v>
          </cell>
          <cell r="F216">
            <v>15</v>
          </cell>
        </row>
        <row r="217">
          <cell r="D217" t="str">
            <v>Neurológo</v>
          </cell>
          <cell r="E217" t="str">
            <v>Medicina interna</v>
          </cell>
          <cell r="F217">
            <v>20</v>
          </cell>
        </row>
        <row r="218">
          <cell r="D218" t="str">
            <v>Neurólogo Pediatra</v>
          </cell>
          <cell r="E218" t="str">
            <v>Pediatría</v>
          </cell>
          <cell r="F218">
            <v>15</v>
          </cell>
        </row>
        <row r="219">
          <cell r="D219" t="str">
            <v>Nutricionista</v>
          </cell>
          <cell r="E219" t="str">
            <v>Medicina interna</v>
          </cell>
          <cell r="F219">
            <v>20</v>
          </cell>
        </row>
        <row r="220">
          <cell r="D220" t="str">
            <v xml:space="preserve">Oftalmólogo </v>
          </cell>
          <cell r="E220" t="str">
            <v>Medicina interna</v>
          </cell>
          <cell r="F220">
            <v>20</v>
          </cell>
        </row>
        <row r="221">
          <cell r="D221" t="str">
            <v>Oftalmólogo experto en segmento anterior (fellowship)</v>
          </cell>
          <cell r="E221" t="str">
            <v>Medicina interna</v>
          </cell>
          <cell r="F221">
            <v>20</v>
          </cell>
        </row>
        <row r="222">
          <cell r="D222" t="str">
            <v>Oftalomólogo experto en Glaucoma</v>
          </cell>
          <cell r="E222" t="str">
            <v>Medicina interna</v>
          </cell>
          <cell r="F222">
            <v>20</v>
          </cell>
        </row>
        <row r="223">
          <cell r="D223" t="str">
            <v>Optómetra</v>
          </cell>
          <cell r="E223" t="str">
            <v>Medicina interna</v>
          </cell>
          <cell r="F223">
            <v>20</v>
          </cell>
        </row>
        <row r="224">
          <cell r="D224" t="str">
            <v>Ortopedista con estudios en cirugía de cadera y pelvis</v>
          </cell>
          <cell r="E224" t="str">
            <v>Pediatría</v>
          </cell>
          <cell r="F224">
            <v>15</v>
          </cell>
        </row>
        <row r="225">
          <cell r="D225" t="str">
            <v>Ortopedista con estudios en cirugía de mano y miembro superior</v>
          </cell>
          <cell r="E225" t="str">
            <v>Pediatría</v>
          </cell>
          <cell r="F225">
            <v>15</v>
          </cell>
        </row>
        <row r="226">
          <cell r="D226" t="str">
            <v>Ortopedista con estudios en cirugía de pie y tobillo</v>
          </cell>
          <cell r="E226" t="str">
            <v>Pediatría</v>
          </cell>
          <cell r="F226">
            <v>15</v>
          </cell>
        </row>
        <row r="227">
          <cell r="D227" t="str">
            <v>Ortopedista con estudios en hombro y codo</v>
          </cell>
          <cell r="E227" t="str">
            <v>Pediatría</v>
          </cell>
          <cell r="F227">
            <v>15</v>
          </cell>
        </row>
        <row r="228">
          <cell r="D228" t="str">
            <v>Ortopedista con estudios en rodilla</v>
          </cell>
          <cell r="E228" t="str">
            <v>Pediatría</v>
          </cell>
          <cell r="F228">
            <v>15</v>
          </cell>
        </row>
        <row r="229">
          <cell r="D229" t="str">
            <v>Ortopedista y traumatología con estudios en columna</v>
          </cell>
          <cell r="E229" t="str">
            <v>Pediatría</v>
          </cell>
          <cell r="F229">
            <v>15</v>
          </cell>
        </row>
        <row r="230">
          <cell r="D230" t="str">
            <v>Ortopedista y traumatología con estudios en oncología</v>
          </cell>
          <cell r="E230" t="str">
            <v>Pediatría</v>
          </cell>
          <cell r="F230">
            <v>15</v>
          </cell>
        </row>
        <row r="231">
          <cell r="D231" t="str">
            <v>Ortopedista y Traumatólogo</v>
          </cell>
          <cell r="E231" t="str">
            <v>Pediatría</v>
          </cell>
          <cell r="F231">
            <v>15</v>
          </cell>
        </row>
        <row r="232">
          <cell r="D232" t="str">
            <v>Ortopedista y traumatólogo con estudios en cirugía reconstructiva</v>
          </cell>
          <cell r="E232" t="str">
            <v>Pediatría</v>
          </cell>
          <cell r="F232">
            <v>15</v>
          </cell>
        </row>
        <row r="233">
          <cell r="D233" t="str">
            <v xml:space="preserve">Ortopedista y traumatólogo con estudios en ortopedia infantil </v>
          </cell>
          <cell r="E233" t="str">
            <v>Pediatría</v>
          </cell>
          <cell r="F233">
            <v>15</v>
          </cell>
        </row>
        <row r="234">
          <cell r="D234" t="str">
            <v>Otorrinolaringólogo</v>
          </cell>
          <cell r="E234" t="str">
            <v>Medicina interna</v>
          </cell>
          <cell r="F234">
            <v>20</v>
          </cell>
        </row>
        <row r="235">
          <cell r="D235" t="str">
            <v>Patólogo</v>
          </cell>
          <cell r="E235" t="str">
            <v>Patología</v>
          </cell>
          <cell r="F235">
            <v>23</v>
          </cell>
        </row>
        <row r="236">
          <cell r="D236" t="str">
            <v>Patólogo oncólogo</v>
          </cell>
          <cell r="E236" t="str">
            <v>Patología</v>
          </cell>
          <cell r="F236">
            <v>23</v>
          </cell>
        </row>
        <row r="237">
          <cell r="D237" t="str">
            <v>Pediatra especialista en desarrollo (Neuro desarrollo)</v>
          </cell>
          <cell r="E237" t="str">
            <v>Pediatría</v>
          </cell>
          <cell r="F237">
            <v>15</v>
          </cell>
        </row>
        <row r="238">
          <cell r="D238" t="str">
            <v>Pediatra intensivista</v>
          </cell>
          <cell r="E238" t="str">
            <v>Pediatría</v>
          </cell>
          <cell r="F238">
            <v>15</v>
          </cell>
        </row>
        <row r="239">
          <cell r="D239" t="str">
            <v>Personal de salud con entrenamiento en trasplante de tejido</v>
          </cell>
          <cell r="E239" t="str">
            <v>NA</v>
          </cell>
          <cell r="F239"/>
        </row>
        <row r="240">
          <cell r="D240" t="str">
            <v>Personal del hospital</v>
          </cell>
          <cell r="E240" t="str">
            <v>NA</v>
          </cell>
          <cell r="F240"/>
        </row>
        <row r="241">
          <cell r="D241" t="str">
            <v>Profesional Ad honorem</v>
          </cell>
          <cell r="E241" t="str">
            <v>NA</v>
          </cell>
          <cell r="F241"/>
        </row>
        <row r="242">
          <cell r="D242" t="str">
            <v>Dermatólogo</v>
          </cell>
          <cell r="E242" t="str">
            <v>Medicina interna</v>
          </cell>
          <cell r="F242">
            <v>20</v>
          </cell>
        </row>
        <row r="243">
          <cell r="D243" t="str">
            <v>Psiquiatra infantil</v>
          </cell>
          <cell r="E243" t="str">
            <v>Salud Mental</v>
          </cell>
          <cell r="F243">
            <v>10</v>
          </cell>
        </row>
        <row r="244">
          <cell r="D244" t="str">
            <v>Radiólogo</v>
          </cell>
          <cell r="E244" t="str">
            <v>Medicina interna</v>
          </cell>
          <cell r="F244">
            <v>20</v>
          </cell>
        </row>
        <row r="245">
          <cell r="D245" t="str">
            <v>Radiológo Pediatra</v>
          </cell>
          <cell r="E245" t="str">
            <v>Pediatría</v>
          </cell>
          <cell r="F245">
            <v>15</v>
          </cell>
        </row>
        <row r="246">
          <cell r="D246" t="str">
            <v>Retinólogo</v>
          </cell>
          <cell r="E246" t="str">
            <v>Medicina interna</v>
          </cell>
          <cell r="F246">
            <v>20</v>
          </cell>
        </row>
        <row r="247">
          <cell r="D247" t="str">
            <v>Reumatólogo Pediátrico</v>
          </cell>
          <cell r="E247" t="str">
            <v>Pediatría</v>
          </cell>
          <cell r="F247">
            <v>15</v>
          </cell>
        </row>
        <row r="248">
          <cell r="D248" t="str">
            <v xml:space="preserve">Urgencióloga </v>
          </cell>
          <cell r="E248" t="str">
            <v>Medicina interna</v>
          </cell>
          <cell r="F248">
            <v>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B1:CR43"/>
  <sheetViews>
    <sheetView showGridLines="0" topLeftCell="A2" zoomScale="84" workbookViewId="0">
      <selection activeCell="C9" sqref="C9:C14"/>
    </sheetView>
  </sheetViews>
  <sheetFormatPr defaultColWidth="10.85546875" defaultRowHeight="14.25"/>
  <cols>
    <col min="1" max="1" width="4.5703125" style="1" customWidth="1"/>
    <col min="2" max="2" width="49" style="1" customWidth="1"/>
    <col min="3" max="4" width="44.28515625" style="1" customWidth="1"/>
    <col min="5" max="5" width="25.5703125" style="1" customWidth="1"/>
    <col min="6" max="6" width="30.85546875" style="1" customWidth="1"/>
    <col min="7" max="7" width="6.85546875" style="2" customWidth="1"/>
    <col min="8" max="8" width="5.7109375" style="2" customWidth="1"/>
    <col min="9" max="9" width="4" style="2" customWidth="1"/>
    <col min="10" max="10" width="2.7109375" style="1" customWidth="1"/>
    <col min="11" max="11" width="5.7109375" style="1" customWidth="1"/>
    <col min="12" max="12" width="4.5703125" style="1" customWidth="1"/>
    <col min="13" max="13" width="2.7109375" style="1" customWidth="1"/>
    <col min="14" max="14" width="5.7109375" style="1" customWidth="1"/>
    <col min="15" max="15" width="5.42578125" style="1" customWidth="1"/>
    <col min="16" max="16" width="2.7109375" style="1" customWidth="1"/>
    <col min="17" max="17" width="6.42578125" style="1" customWidth="1"/>
    <col min="18" max="18" width="5.28515625" style="1" customWidth="1"/>
    <col min="19" max="19" width="2.7109375" style="1" customWidth="1"/>
    <col min="20" max="20" width="5.28515625" style="1" customWidth="1"/>
    <col min="21" max="21" width="4.85546875" style="1" customWidth="1"/>
    <col min="22" max="22" width="2.7109375" style="1" customWidth="1"/>
    <col min="23" max="23" width="5.85546875" style="1" customWidth="1"/>
    <col min="24" max="24" width="3.7109375" style="1" customWidth="1"/>
    <col min="25" max="26" width="2.7109375" style="1" customWidth="1"/>
    <col min="27" max="27" width="3.28515625" style="1" customWidth="1"/>
    <col min="28" max="28" width="2.7109375" style="1" customWidth="1"/>
    <col min="29" max="29" width="4" style="1" customWidth="1"/>
    <col min="30" max="30" width="3.28515625" style="1" customWidth="1"/>
    <col min="31" max="32" width="2.7109375" style="1" customWidth="1"/>
    <col min="33" max="33" width="3.28515625" style="1" customWidth="1"/>
    <col min="34" max="38" width="2.7109375" style="1" customWidth="1"/>
    <col min="39" max="39" width="4" style="1" customWidth="1"/>
    <col min="40" max="41" width="2.7109375" style="1" customWidth="1"/>
    <col min="42" max="42" width="3.85546875" style="1" customWidth="1"/>
    <col min="43" max="57" width="2.7109375" style="1" customWidth="1"/>
    <col min="58" max="96" width="3.28515625" style="1" customWidth="1"/>
    <col min="97" max="16384" width="10.85546875" style="1"/>
  </cols>
  <sheetData>
    <row r="1" spans="2:96" ht="27.75">
      <c r="B1" s="81" t="s">
        <v>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</row>
    <row r="2" spans="2:96">
      <c r="B2" s="1" t="s">
        <v>1</v>
      </c>
    </row>
    <row r="3" spans="2:96">
      <c r="B3" s="1" t="s">
        <v>2</v>
      </c>
    </row>
    <row r="4" spans="2:96">
      <c r="B4" s="1" t="s">
        <v>3</v>
      </c>
    </row>
    <row r="6" spans="2:96" s="7" customFormat="1">
      <c r="G6" s="8"/>
      <c r="H6" s="8"/>
      <c r="I6" s="8"/>
    </row>
    <row r="7" spans="2:96" s="11" customFormat="1" ht="19.5" customHeight="1">
      <c r="B7" s="13"/>
      <c r="C7" s="13"/>
      <c r="D7" s="13"/>
      <c r="E7" s="13"/>
      <c r="F7" s="13"/>
      <c r="G7" s="83" t="s">
        <v>4</v>
      </c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5"/>
      <c r="AE7" s="86" t="s">
        <v>5</v>
      </c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8"/>
      <c r="BO7" s="83" t="s">
        <v>6</v>
      </c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9"/>
    </row>
    <row r="8" spans="2:96" ht="129.75" customHeight="1">
      <c r="B8" s="47" t="s">
        <v>7</v>
      </c>
      <c r="C8" s="23" t="s">
        <v>8</v>
      </c>
      <c r="D8" s="23" t="s">
        <v>9</v>
      </c>
      <c r="E8" s="23" t="s">
        <v>10</v>
      </c>
      <c r="F8" s="38" t="s">
        <v>11</v>
      </c>
      <c r="G8" s="71" t="s">
        <v>12</v>
      </c>
      <c r="H8" s="72"/>
      <c r="I8" s="73"/>
      <c r="J8" s="71" t="s">
        <v>13</v>
      </c>
      <c r="K8" s="72"/>
      <c r="L8" s="73"/>
      <c r="M8" s="71" t="s">
        <v>14</v>
      </c>
      <c r="N8" s="72"/>
      <c r="O8" s="73"/>
      <c r="P8" s="71" t="s">
        <v>15</v>
      </c>
      <c r="Q8" s="72"/>
      <c r="R8" s="73"/>
      <c r="S8" s="71" t="s">
        <v>16</v>
      </c>
      <c r="T8" s="72"/>
      <c r="U8" s="73"/>
      <c r="V8" s="71" t="s">
        <v>17</v>
      </c>
      <c r="W8" s="72"/>
      <c r="X8" s="73"/>
      <c r="Y8" s="71" t="s">
        <v>18</v>
      </c>
      <c r="Z8" s="72"/>
      <c r="AA8" s="73"/>
      <c r="AB8" s="71" t="s">
        <v>19</v>
      </c>
      <c r="AC8" s="72"/>
      <c r="AD8" s="73"/>
      <c r="AE8" s="74" t="s">
        <v>20</v>
      </c>
      <c r="AF8" s="75"/>
      <c r="AG8" s="76"/>
      <c r="AH8" s="74" t="s">
        <v>21</v>
      </c>
      <c r="AI8" s="75"/>
      <c r="AJ8" s="76"/>
      <c r="AK8" s="74" t="s">
        <v>22</v>
      </c>
      <c r="AL8" s="75"/>
      <c r="AM8" s="76"/>
      <c r="AN8" s="74" t="s">
        <v>23</v>
      </c>
      <c r="AO8" s="75"/>
      <c r="AP8" s="76"/>
      <c r="AQ8" s="74" t="s">
        <v>24</v>
      </c>
      <c r="AR8" s="75"/>
      <c r="AS8" s="76"/>
      <c r="AT8" s="74" t="s">
        <v>25</v>
      </c>
      <c r="AU8" s="75"/>
      <c r="AV8" s="76"/>
      <c r="AW8" s="74" t="s">
        <v>26</v>
      </c>
      <c r="AX8" s="75"/>
      <c r="AY8" s="76"/>
      <c r="AZ8" s="74" t="s">
        <v>27</v>
      </c>
      <c r="BA8" s="75"/>
      <c r="BB8" s="76"/>
      <c r="BC8" s="74" t="s">
        <v>28</v>
      </c>
      <c r="BD8" s="75"/>
      <c r="BE8" s="76"/>
      <c r="BF8" s="74" t="s">
        <v>29</v>
      </c>
      <c r="BG8" s="75"/>
      <c r="BH8" s="76"/>
      <c r="BI8" s="74" t="s">
        <v>30</v>
      </c>
      <c r="BJ8" s="75"/>
      <c r="BK8" s="76"/>
      <c r="BL8" s="74" t="s">
        <v>31</v>
      </c>
      <c r="BM8" s="75"/>
      <c r="BN8" s="76"/>
      <c r="BO8" s="77" t="s">
        <v>32</v>
      </c>
      <c r="BP8" s="78"/>
      <c r="BQ8" s="79"/>
      <c r="BR8" s="77" t="s">
        <v>33</v>
      </c>
      <c r="BS8" s="78"/>
      <c r="BT8" s="79"/>
      <c r="BU8" s="77" t="s">
        <v>34</v>
      </c>
      <c r="BV8" s="78"/>
      <c r="BW8" s="79"/>
      <c r="BX8" s="77" t="s">
        <v>35</v>
      </c>
      <c r="BY8" s="78"/>
      <c r="BZ8" s="80"/>
      <c r="CA8" s="78" t="s">
        <v>36</v>
      </c>
      <c r="CB8" s="78"/>
      <c r="CC8" s="79"/>
      <c r="CD8" s="77" t="s">
        <v>37</v>
      </c>
      <c r="CE8" s="78"/>
      <c r="CF8" s="79"/>
      <c r="CG8" s="77" t="s">
        <v>38</v>
      </c>
      <c r="CH8" s="78"/>
      <c r="CI8" s="79"/>
      <c r="CJ8" s="77" t="s">
        <v>39</v>
      </c>
      <c r="CK8" s="78"/>
      <c r="CL8" s="79"/>
      <c r="CM8" s="77" t="s">
        <v>40</v>
      </c>
      <c r="CN8" s="78"/>
      <c r="CO8" s="79"/>
      <c r="CP8" s="77" t="s">
        <v>41</v>
      </c>
      <c r="CQ8" s="78"/>
      <c r="CR8" s="80"/>
    </row>
    <row r="9" spans="2:96" ht="14.25" customHeight="1">
      <c r="B9" s="82" t="s">
        <v>42</v>
      </c>
      <c r="C9" s="90"/>
      <c r="D9" s="39"/>
      <c r="E9" s="39"/>
      <c r="F9" s="90"/>
      <c r="G9" s="14" t="s">
        <v>43</v>
      </c>
      <c r="H9" s="3" t="s">
        <v>44</v>
      </c>
      <c r="I9" s="27" t="s">
        <v>45</v>
      </c>
      <c r="J9" s="14" t="s">
        <v>43</v>
      </c>
      <c r="K9" s="3" t="s">
        <v>44</v>
      </c>
      <c r="L9" s="27" t="s">
        <v>45</v>
      </c>
      <c r="M9" s="14" t="s">
        <v>43</v>
      </c>
      <c r="N9" s="3" t="s">
        <v>44</v>
      </c>
      <c r="O9" s="27" t="s">
        <v>45</v>
      </c>
      <c r="P9" s="14" t="s">
        <v>43</v>
      </c>
      <c r="Q9" s="3" t="s">
        <v>44</v>
      </c>
      <c r="R9" s="27" t="s">
        <v>45</v>
      </c>
      <c r="S9" s="14" t="s">
        <v>43</v>
      </c>
      <c r="T9" s="3" t="s">
        <v>44</v>
      </c>
      <c r="U9" s="27" t="s">
        <v>45</v>
      </c>
      <c r="V9" s="14" t="s">
        <v>43</v>
      </c>
      <c r="W9" s="3" t="s">
        <v>44</v>
      </c>
      <c r="X9" s="27" t="s">
        <v>45</v>
      </c>
      <c r="Y9" s="14" t="s">
        <v>43</v>
      </c>
      <c r="Z9" s="3" t="s">
        <v>44</v>
      </c>
      <c r="AA9" s="27" t="s">
        <v>45</v>
      </c>
      <c r="AB9" s="14" t="s">
        <v>43</v>
      </c>
      <c r="AC9" s="3" t="s">
        <v>44</v>
      </c>
      <c r="AD9" s="27" t="s">
        <v>45</v>
      </c>
      <c r="AE9" s="14" t="s">
        <v>43</v>
      </c>
      <c r="AF9" s="3" t="s">
        <v>44</v>
      </c>
      <c r="AG9" s="27" t="s">
        <v>45</v>
      </c>
      <c r="AH9" s="14" t="s">
        <v>43</v>
      </c>
      <c r="AI9" s="3" t="s">
        <v>44</v>
      </c>
      <c r="AJ9" s="27" t="s">
        <v>45</v>
      </c>
      <c r="AK9" s="14" t="s">
        <v>43</v>
      </c>
      <c r="AL9" s="3" t="s">
        <v>44</v>
      </c>
      <c r="AM9" s="27" t="s">
        <v>45</v>
      </c>
      <c r="AN9" s="14" t="s">
        <v>43</v>
      </c>
      <c r="AO9" s="3" t="s">
        <v>44</v>
      </c>
      <c r="AP9" s="27" t="s">
        <v>45</v>
      </c>
      <c r="AQ9" s="14" t="s">
        <v>43</v>
      </c>
      <c r="AR9" s="3" t="s">
        <v>44</v>
      </c>
      <c r="AS9" s="27" t="s">
        <v>45</v>
      </c>
      <c r="AT9" s="14" t="s">
        <v>43</v>
      </c>
      <c r="AU9" s="3" t="s">
        <v>44</v>
      </c>
      <c r="AV9" s="27" t="s">
        <v>45</v>
      </c>
      <c r="AW9" s="14" t="s">
        <v>43</v>
      </c>
      <c r="AX9" s="3" t="s">
        <v>44</v>
      </c>
      <c r="AY9" s="27" t="s">
        <v>45</v>
      </c>
      <c r="AZ9" s="14" t="s">
        <v>43</v>
      </c>
      <c r="BA9" s="3" t="s">
        <v>44</v>
      </c>
      <c r="BB9" s="27" t="s">
        <v>45</v>
      </c>
      <c r="BC9" s="14" t="s">
        <v>43</v>
      </c>
      <c r="BD9" s="3" t="s">
        <v>44</v>
      </c>
      <c r="BE9" s="27" t="s">
        <v>45</v>
      </c>
      <c r="BF9" s="14" t="s">
        <v>43</v>
      </c>
      <c r="BG9" s="3" t="s">
        <v>44</v>
      </c>
      <c r="BH9" s="27" t="s">
        <v>45</v>
      </c>
      <c r="BI9" s="14" t="s">
        <v>43</v>
      </c>
      <c r="BJ9" s="3" t="s">
        <v>44</v>
      </c>
      <c r="BK9" s="27" t="s">
        <v>45</v>
      </c>
      <c r="BL9" s="14" t="s">
        <v>43</v>
      </c>
      <c r="BM9" s="3" t="s">
        <v>44</v>
      </c>
      <c r="BN9" s="27" t="s">
        <v>45</v>
      </c>
      <c r="BO9" s="14" t="s">
        <v>43</v>
      </c>
      <c r="BP9" s="3" t="s">
        <v>44</v>
      </c>
      <c r="BQ9" s="27" t="s">
        <v>45</v>
      </c>
      <c r="BR9" s="14" t="s">
        <v>43</v>
      </c>
      <c r="BS9" s="3" t="s">
        <v>44</v>
      </c>
      <c r="BT9" s="27" t="s">
        <v>45</v>
      </c>
      <c r="BU9" s="14" t="s">
        <v>43</v>
      </c>
      <c r="BV9" s="3" t="s">
        <v>44</v>
      </c>
      <c r="BW9" s="27" t="s">
        <v>45</v>
      </c>
      <c r="BX9" s="14" t="s">
        <v>43</v>
      </c>
      <c r="BY9" s="3" t="s">
        <v>44</v>
      </c>
      <c r="BZ9" s="27" t="s">
        <v>45</v>
      </c>
      <c r="CA9" s="14" t="s">
        <v>43</v>
      </c>
      <c r="CB9" s="3" t="s">
        <v>44</v>
      </c>
      <c r="CC9" s="27" t="s">
        <v>45</v>
      </c>
      <c r="CD9" s="14" t="s">
        <v>43</v>
      </c>
      <c r="CE9" s="3" t="s">
        <v>44</v>
      </c>
      <c r="CF9" s="27" t="s">
        <v>45</v>
      </c>
      <c r="CG9" s="16" t="s">
        <v>43</v>
      </c>
      <c r="CH9" s="4" t="s">
        <v>44</v>
      </c>
      <c r="CI9" s="12" t="s">
        <v>45</v>
      </c>
      <c r="CJ9" s="14" t="s">
        <v>43</v>
      </c>
      <c r="CK9" s="3" t="s">
        <v>44</v>
      </c>
      <c r="CL9" s="27" t="s">
        <v>45</v>
      </c>
      <c r="CM9" s="14" t="s">
        <v>43</v>
      </c>
      <c r="CN9" s="3" t="s">
        <v>44</v>
      </c>
      <c r="CO9" s="27" t="s">
        <v>45</v>
      </c>
      <c r="CP9" s="14" t="s">
        <v>43</v>
      </c>
      <c r="CQ9" s="3" t="s">
        <v>44</v>
      </c>
      <c r="CR9" s="15" t="s">
        <v>45</v>
      </c>
    </row>
    <row r="10" spans="2:96" ht="15" customHeight="1">
      <c r="B10" s="82"/>
      <c r="C10" s="91"/>
      <c r="D10" s="40"/>
      <c r="E10" s="40"/>
      <c r="F10" s="91"/>
      <c r="G10" s="16">
        <v>8</v>
      </c>
      <c r="H10" s="4">
        <v>34</v>
      </c>
      <c r="I10" s="28">
        <f>+G10*0.5</f>
        <v>4</v>
      </c>
      <c r="J10" s="16">
        <v>8</v>
      </c>
      <c r="K10" s="4">
        <v>34</v>
      </c>
      <c r="L10" s="28">
        <f>+J10*0.5</f>
        <v>4</v>
      </c>
      <c r="M10" s="16">
        <v>8</v>
      </c>
      <c r="N10" s="4">
        <v>36</v>
      </c>
      <c r="O10" s="28">
        <f>+M10*0.5</f>
        <v>4</v>
      </c>
      <c r="P10" s="16">
        <v>8</v>
      </c>
      <c r="Q10" s="4">
        <v>36</v>
      </c>
      <c r="R10" s="28">
        <f>+P10*0.5</f>
        <v>4</v>
      </c>
      <c r="S10" s="16">
        <v>8</v>
      </c>
      <c r="T10" s="4">
        <v>38</v>
      </c>
      <c r="U10" s="28">
        <f>+S10*0.5</f>
        <v>4</v>
      </c>
      <c r="V10" s="16">
        <v>8</v>
      </c>
      <c r="W10" s="4">
        <v>34</v>
      </c>
      <c r="X10" s="28">
        <f>+V10*0.5</f>
        <v>4</v>
      </c>
      <c r="Y10" s="16">
        <v>1</v>
      </c>
      <c r="Z10" s="4">
        <v>1</v>
      </c>
      <c r="AA10" s="28">
        <f>+Y10*0.5</f>
        <v>0.5</v>
      </c>
      <c r="AB10" s="16">
        <v>0</v>
      </c>
      <c r="AC10" s="4">
        <v>1</v>
      </c>
      <c r="AD10" s="28">
        <f>+AB10*0.5</f>
        <v>0</v>
      </c>
      <c r="AE10" s="16">
        <v>8</v>
      </c>
      <c r="AF10" s="4">
        <v>34</v>
      </c>
      <c r="AG10" s="28">
        <f>+AE10*0.5</f>
        <v>4</v>
      </c>
      <c r="AH10" s="16">
        <v>8</v>
      </c>
      <c r="AI10" s="4">
        <v>34</v>
      </c>
      <c r="AJ10" s="28">
        <f>+AH10*0.5</f>
        <v>4</v>
      </c>
      <c r="AK10" s="16">
        <v>8</v>
      </c>
      <c r="AL10" s="4">
        <v>34</v>
      </c>
      <c r="AM10" s="28">
        <f>+AK10*0.5</f>
        <v>4</v>
      </c>
      <c r="AN10" s="16">
        <v>8</v>
      </c>
      <c r="AO10" s="4">
        <v>34</v>
      </c>
      <c r="AP10" s="28">
        <f>+AN10*0.5</f>
        <v>4</v>
      </c>
      <c r="AQ10" s="16">
        <v>8</v>
      </c>
      <c r="AR10" s="4">
        <v>34</v>
      </c>
      <c r="AS10" s="28">
        <f>+AQ10*0.5</f>
        <v>4</v>
      </c>
      <c r="AT10" s="16">
        <v>8</v>
      </c>
      <c r="AU10" s="4">
        <v>30</v>
      </c>
      <c r="AV10" s="28">
        <f>+AT10*0.5</f>
        <v>4</v>
      </c>
      <c r="AW10" s="16">
        <v>8</v>
      </c>
      <c r="AX10" s="4">
        <v>30</v>
      </c>
      <c r="AY10" s="28">
        <f>+AW10*0.5</f>
        <v>4</v>
      </c>
      <c r="AZ10" s="16">
        <v>1</v>
      </c>
      <c r="BA10" s="4">
        <v>1</v>
      </c>
      <c r="BB10" s="28">
        <f>+AZ10*0.5</f>
        <v>0.5</v>
      </c>
      <c r="BC10" s="16">
        <v>0</v>
      </c>
      <c r="BD10" s="4">
        <v>1</v>
      </c>
      <c r="BE10" s="28">
        <f>+BC10*0.5</f>
        <v>0</v>
      </c>
      <c r="BF10" s="16">
        <v>4</v>
      </c>
      <c r="BG10" s="4">
        <v>0</v>
      </c>
      <c r="BH10" s="28">
        <f>+BF10*0.5</f>
        <v>2</v>
      </c>
      <c r="BI10" s="16">
        <v>4</v>
      </c>
      <c r="BJ10" s="4">
        <v>0</v>
      </c>
      <c r="BK10" s="28">
        <f>+BI10*0.5</f>
        <v>2</v>
      </c>
      <c r="BL10" s="16">
        <v>4</v>
      </c>
      <c r="BM10" s="4">
        <v>0</v>
      </c>
      <c r="BN10" s="28">
        <f>+BL10*0.5</f>
        <v>2</v>
      </c>
      <c r="BO10" s="16">
        <v>8</v>
      </c>
      <c r="BP10" s="4">
        <v>36</v>
      </c>
      <c r="BQ10" s="28">
        <f>+BO10*0.5</f>
        <v>4</v>
      </c>
      <c r="BR10" s="16">
        <v>8</v>
      </c>
      <c r="BS10" s="4">
        <v>36</v>
      </c>
      <c r="BT10" s="28">
        <f>+BR10*0.5</f>
        <v>4</v>
      </c>
      <c r="BU10" s="16">
        <v>8</v>
      </c>
      <c r="BV10" s="4">
        <v>36</v>
      </c>
      <c r="BW10" s="28">
        <f>+BU10*0.5</f>
        <v>4</v>
      </c>
      <c r="BX10" s="16">
        <v>8</v>
      </c>
      <c r="BY10" s="4">
        <v>38</v>
      </c>
      <c r="BZ10" s="28">
        <f>+BX10*0.5</f>
        <v>4</v>
      </c>
      <c r="CA10" s="16">
        <v>8</v>
      </c>
      <c r="CB10" s="4">
        <v>36</v>
      </c>
      <c r="CC10" s="28">
        <f>+CA10*0.5</f>
        <v>4</v>
      </c>
      <c r="CD10" s="16">
        <v>8</v>
      </c>
      <c r="CE10" s="4">
        <v>36</v>
      </c>
      <c r="CF10" s="28">
        <f>+CD10*0.5</f>
        <v>4</v>
      </c>
      <c r="CG10" s="16">
        <v>8</v>
      </c>
      <c r="CH10" s="4">
        <v>30</v>
      </c>
      <c r="CI10" s="28">
        <f>+CG10*0.5</f>
        <v>4</v>
      </c>
      <c r="CJ10" s="16">
        <v>0</v>
      </c>
      <c r="CK10" s="4">
        <v>2</v>
      </c>
      <c r="CL10" s="28">
        <f>+CJ10*0.5</f>
        <v>0</v>
      </c>
      <c r="CM10" s="16">
        <v>0</v>
      </c>
      <c r="CN10" s="4">
        <v>1</v>
      </c>
      <c r="CO10" s="28">
        <f>+CM10*0.5</f>
        <v>0</v>
      </c>
      <c r="CP10" s="16">
        <v>8</v>
      </c>
      <c r="CQ10" s="4">
        <v>36</v>
      </c>
      <c r="CR10" s="17">
        <f>+CP10*0.5</f>
        <v>4</v>
      </c>
    </row>
    <row r="11" spans="2:96" ht="15">
      <c r="B11" s="24" t="s">
        <v>46</v>
      </c>
      <c r="C11" s="91"/>
      <c r="D11" s="40"/>
      <c r="E11" s="40"/>
      <c r="F11" s="91"/>
      <c r="G11" s="61">
        <v>8</v>
      </c>
      <c r="H11" s="62"/>
      <c r="I11" s="63"/>
      <c r="J11" s="64">
        <v>8</v>
      </c>
      <c r="K11" s="65"/>
      <c r="L11" s="65"/>
      <c r="M11" s="61">
        <v>8</v>
      </c>
      <c r="N11" s="62"/>
      <c r="O11" s="63"/>
      <c r="P11" s="64">
        <v>8</v>
      </c>
      <c r="Q11" s="65"/>
      <c r="R11" s="65"/>
      <c r="S11" s="61">
        <v>8</v>
      </c>
      <c r="T11" s="62"/>
      <c r="U11" s="63"/>
      <c r="V11" s="64">
        <v>8</v>
      </c>
      <c r="W11" s="65"/>
      <c r="X11" s="65"/>
      <c r="Y11" s="61">
        <v>48</v>
      </c>
      <c r="Z11" s="62"/>
      <c r="AA11" s="63"/>
      <c r="AB11" s="61">
        <v>48</v>
      </c>
      <c r="AC11" s="62"/>
      <c r="AD11" s="63"/>
      <c r="AE11" s="61">
        <v>8</v>
      </c>
      <c r="AF11" s="62"/>
      <c r="AG11" s="63"/>
      <c r="AH11" s="61">
        <v>8</v>
      </c>
      <c r="AI11" s="62"/>
      <c r="AJ11" s="63"/>
      <c r="AK11" s="61">
        <v>8</v>
      </c>
      <c r="AL11" s="62"/>
      <c r="AM11" s="63"/>
      <c r="AN11" s="61">
        <v>8</v>
      </c>
      <c r="AO11" s="62"/>
      <c r="AP11" s="63"/>
      <c r="AQ11" s="61">
        <v>8</v>
      </c>
      <c r="AR11" s="62"/>
      <c r="AS11" s="63"/>
      <c r="AT11" s="61">
        <v>4</v>
      </c>
      <c r="AU11" s="62"/>
      <c r="AV11" s="63"/>
      <c r="AW11" s="61">
        <v>4</v>
      </c>
      <c r="AX11" s="62"/>
      <c r="AY11" s="63"/>
      <c r="AZ11" s="61">
        <v>48</v>
      </c>
      <c r="BA11" s="62"/>
      <c r="BB11" s="63"/>
      <c r="BC11" s="61">
        <v>48</v>
      </c>
      <c r="BD11" s="62"/>
      <c r="BE11" s="63"/>
      <c r="BF11" s="61">
        <v>16</v>
      </c>
      <c r="BG11" s="62"/>
      <c r="BH11" s="63"/>
      <c r="BI11" s="61">
        <v>16</v>
      </c>
      <c r="BJ11" s="62"/>
      <c r="BK11" s="63"/>
      <c r="BL11" s="61">
        <v>16</v>
      </c>
      <c r="BM11" s="62"/>
      <c r="BN11" s="63"/>
      <c r="BO11" s="61">
        <v>8</v>
      </c>
      <c r="BP11" s="62"/>
      <c r="BQ11" s="63"/>
      <c r="BR11" s="61">
        <v>4</v>
      </c>
      <c r="BS11" s="62"/>
      <c r="BT11" s="63"/>
      <c r="BU11" s="61">
        <v>4</v>
      </c>
      <c r="BV11" s="62"/>
      <c r="BW11" s="63"/>
      <c r="BX11" s="61">
        <v>6</v>
      </c>
      <c r="BY11" s="62"/>
      <c r="BZ11" s="63"/>
      <c r="CA11" s="61">
        <v>8</v>
      </c>
      <c r="CB11" s="62"/>
      <c r="CC11" s="63"/>
      <c r="CD11" s="61">
        <v>4</v>
      </c>
      <c r="CE11" s="62"/>
      <c r="CF11" s="63"/>
      <c r="CG11" s="61">
        <v>6</v>
      </c>
      <c r="CH11" s="62"/>
      <c r="CI11" s="63"/>
      <c r="CJ11" s="61">
        <v>48</v>
      </c>
      <c r="CK11" s="62"/>
      <c r="CL11" s="63"/>
      <c r="CM11" s="61">
        <v>48</v>
      </c>
      <c r="CN11" s="62"/>
      <c r="CO11" s="63"/>
      <c r="CP11" s="61">
        <v>8</v>
      </c>
      <c r="CQ11" s="62"/>
      <c r="CR11" s="67"/>
    </row>
    <row r="12" spans="2:96" ht="15">
      <c r="B12" s="24" t="s">
        <v>47</v>
      </c>
      <c r="C12" s="91"/>
      <c r="D12" s="40"/>
      <c r="E12" s="40"/>
      <c r="F12" s="91"/>
      <c r="G12" s="61">
        <v>6</v>
      </c>
      <c r="H12" s="62"/>
      <c r="I12" s="63"/>
      <c r="J12" s="64">
        <v>6</v>
      </c>
      <c r="K12" s="65"/>
      <c r="L12" s="66"/>
      <c r="M12" s="61">
        <v>6</v>
      </c>
      <c r="N12" s="62"/>
      <c r="O12" s="63"/>
      <c r="P12" s="64">
        <v>6</v>
      </c>
      <c r="Q12" s="65"/>
      <c r="R12" s="66"/>
      <c r="S12" s="61">
        <v>6</v>
      </c>
      <c r="T12" s="62"/>
      <c r="U12" s="63"/>
      <c r="V12" s="64">
        <v>6</v>
      </c>
      <c r="W12" s="65"/>
      <c r="X12" s="66"/>
      <c r="Y12" s="61">
        <v>6</v>
      </c>
      <c r="Z12" s="62"/>
      <c r="AA12" s="63"/>
      <c r="AB12" s="64">
        <v>6</v>
      </c>
      <c r="AC12" s="65"/>
      <c r="AD12" s="66"/>
      <c r="AE12" s="61">
        <v>6</v>
      </c>
      <c r="AF12" s="62"/>
      <c r="AG12" s="63"/>
      <c r="AH12" s="64">
        <v>6</v>
      </c>
      <c r="AI12" s="65"/>
      <c r="AJ12" s="66"/>
      <c r="AK12" s="61">
        <v>6</v>
      </c>
      <c r="AL12" s="62"/>
      <c r="AM12" s="63"/>
      <c r="AN12" s="64">
        <v>6</v>
      </c>
      <c r="AO12" s="65"/>
      <c r="AP12" s="66"/>
      <c r="AQ12" s="61">
        <v>6</v>
      </c>
      <c r="AR12" s="62"/>
      <c r="AS12" s="63"/>
      <c r="AT12" s="64">
        <v>6</v>
      </c>
      <c r="AU12" s="65"/>
      <c r="AV12" s="66"/>
      <c r="AW12" s="61">
        <v>6</v>
      </c>
      <c r="AX12" s="62"/>
      <c r="AY12" s="63"/>
      <c r="AZ12" s="64">
        <v>6</v>
      </c>
      <c r="BA12" s="65"/>
      <c r="BB12" s="66"/>
      <c r="BC12" s="61">
        <v>6</v>
      </c>
      <c r="BD12" s="62"/>
      <c r="BE12" s="63"/>
      <c r="BF12" s="64">
        <v>6</v>
      </c>
      <c r="BG12" s="65"/>
      <c r="BH12" s="66"/>
      <c r="BI12" s="61">
        <v>6</v>
      </c>
      <c r="BJ12" s="62"/>
      <c r="BK12" s="63"/>
      <c r="BL12" s="61">
        <v>6</v>
      </c>
      <c r="BM12" s="62"/>
      <c r="BN12" s="63"/>
      <c r="BO12" s="64">
        <v>6</v>
      </c>
      <c r="BP12" s="65"/>
      <c r="BQ12" s="66"/>
      <c r="BR12" s="61">
        <v>6</v>
      </c>
      <c r="BS12" s="62"/>
      <c r="BT12" s="63"/>
      <c r="BU12" s="64">
        <v>6</v>
      </c>
      <c r="BV12" s="65"/>
      <c r="BW12" s="66"/>
      <c r="BX12" s="61">
        <v>6</v>
      </c>
      <c r="BY12" s="62"/>
      <c r="BZ12" s="63"/>
      <c r="CA12" s="64">
        <v>6</v>
      </c>
      <c r="CB12" s="65"/>
      <c r="CC12" s="66"/>
      <c r="CD12" s="61">
        <v>6</v>
      </c>
      <c r="CE12" s="62"/>
      <c r="CF12" s="63"/>
      <c r="CG12" s="64">
        <v>6</v>
      </c>
      <c r="CH12" s="65"/>
      <c r="CI12" s="66"/>
      <c r="CJ12" s="61">
        <v>6</v>
      </c>
      <c r="CK12" s="62"/>
      <c r="CL12" s="63"/>
      <c r="CM12" s="64">
        <v>6</v>
      </c>
      <c r="CN12" s="65"/>
      <c r="CO12" s="66"/>
      <c r="CP12" s="68">
        <v>6</v>
      </c>
      <c r="CQ12" s="69"/>
      <c r="CR12" s="70"/>
    </row>
    <row r="13" spans="2:96" ht="15">
      <c r="B13" s="24" t="s">
        <v>48</v>
      </c>
      <c r="C13" s="91"/>
      <c r="D13" s="40"/>
      <c r="E13" s="40"/>
      <c r="F13" s="91"/>
      <c r="G13" s="61">
        <v>2</v>
      </c>
      <c r="H13" s="62"/>
      <c r="I13" s="63"/>
      <c r="J13" s="61">
        <v>2</v>
      </c>
      <c r="K13" s="62"/>
      <c r="L13" s="63"/>
      <c r="M13" s="61">
        <v>2</v>
      </c>
      <c r="N13" s="62"/>
      <c r="O13" s="63"/>
      <c r="P13" s="61">
        <v>2</v>
      </c>
      <c r="Q13" s="62"/>
      <c r="R13" s="63"/>
      <c r="S13" s="61">
        <v>2</v>
      </c>
      <c r="T13" s="62"/>
      <c r="U13" s="63"/>
      <c r="V13" s="61">
        <v>2</v>
      </c>
      <c r="W13" s="62"/>
      <c r="X13" s="63"/>
      <c r="Y13" s="61">
        <v>18</v>
      </c>
      <c r="Z13" s="62"/>
      <c r="AA13" s="63"/>
      <c r="AB13" s="61">
        <v>2</v>
      </c>
      <c r="AC13" s="62"/>
      <c r="AD13" s="63"/>
      <c r="AE13" s="61">
        <v>2</v>
      </c>
      <c r="AF13" s="62"/>
      <c r="AG13" s="63"/>
      <c r="AH13" s="61">
        <v>2</v>
      </c>
      <c r="AI13" s="62"/>
      <c r="AJ13" s="63"/>
      <c r="AK13" s="61">
        <v>2</v>
      </c>
      <c r="AL13" s="62"/>
      <c r="AM13" s="63"/>
      <c r="AN13" s="61">
        <v>2</v>
      </c>
      <c r="AO13" s="62"/>
      <c r="AP13" s="63"/>
      <c r="AQ13" s="61">
        <v>2</v>
      </c>
      <c r="AR13" s="62"/>
      <c r="AS13" s="63"/>
      <c r="AT13" s="61">
        <v>2</v>
      </c>
      <c r="AU13" s="62"/>
      <c r="AV13" s="63"/>
      <c r="AW13" s="61">
        <v>2</v>
      </c>
      <c r="AX13" s="62"/>
      <c r="AY13" s="63"/>
      <c r="AZ13" s="61">
        <v>18</v>
      </c>
      <c r="BA13" s="62"/>
      <c r="BB13" s="63"/>
      <c r="BC13" s="61">
        <v>2</v>
      </c>
      <c r="BD13" s="62"/>
      <c r="BE13" s="63"/>
      <c r="BF13" s="61">
        <v>2</v>
      </c>
      <c r="BG13" s="62"/>
      <c r="BH13" s="63"/>
      <c r="BI13" s="61">
        <v>2</v>
      </c>
      <c r="BJ13" s="62"/>
      <c r="BK13" s="63"/>
      <c r="BL13" s="61">
        <v>2</v>
      </c>
      <c r="BM13" s="62"/>
      <c r="BN13" s="63"/>
      <c r="BO13" s="61">
        <v>2</v>
      </c>
      <c r="BP13" s="62"/>
      <c r="BQ13" s="63"/>
      <c r="BR13" s="61">
        <v>2</v>
      </c>
      <c r="BS13" s="62"/>
      <c r="BT13" s="63"/>
      <c r="BU13" s="61">
        <v>2</v>
      </c>
      <c r="BV13" s="62"/>
      <c r="BW13" s="63"/>
      <c r="BX13" s="61">
        <v>2</v>
      </c>
      <c r="BY13" s="62"/>
      <c r="BZ13" s="63"/>
      <c r="CA13" s="61">
        <v>2</v>
      </c>
      <c r="CB13" s="62"/>
      <c r="CC13" s="63"/>
      <c r="CD13" s="61">
        <v>2</v>
      </c>
      <c r="CE13" s="62"/>
      <c r="CF13" s="63"/>
      <c r="CG13" s="61">
        <v>2</v>
      </c>
      <c r="CH13" s="62"/>
      <c r="CI13" s="63"/>
      <c r="CJ13" s="61">
        <v>2</v>
      </c>
      <c r="CK13" s="62"/>
      <c r="CL13" s="63"/>
      <c r="CM13" s="61">
        <v>18</v>
      </c>
      <c r="CN13" s="62"/>
      <c r="CO13" s="63"/>
      <c r="CP13" s="61">
        <v>2</v>
      </c>
      <c r="CQ13" s="62"/>
      <c r="CR13" s="67"/>
    </row>
    <row r="14" spans="2:96" ht="15">
      <c r="B14" s="24" t="s">
        <v>49</v>
      </c>
      <c r="C14" s="91"/>
      <c r="D14" s="40"/>
      <c r="E14" s="40"/>
      <c r="F14" s="91"/>
      <c r="G14" s="61">
        <v>2</v>
      </c>
      <c r="H14" s="62"/>
      <c r="I14" s="63"/>
      <c r="J14" s="61">
        <v>2</v>
      </c>
      <c r="K14" s="62"/>
      <c r="L14" s="63"/>
      <c r="M14" s="61">
        <v>2</v>
      </c>
      <c r="N14" s="62"/>
      <c r="O14" s="63"/>
      <c r="P14" s="61">
        <v>2</v>
      </c>
      <c r="Q14" s="62"/>
      <c r="R14" s="63"/>
      <c r="S14" s="61">
        <v>2</v>
      </c>
      <c r="T14" s="62"/>
      <c r="U14" s="63"/>
      <c r="V14" s="61">
        <v>2</v>
      </c>
      <c r="W14" s="62"/>
      <c r="X14" s="63"/>
      <c r="Y14" s="61">
        <v>18</v>
      </c>
      <c r="Z14" s="62"/>
      <c r="AA14" s="63"/>
      <c r="AB14" s="61">
        <v>2</v>
      </c>
      <c r="AC14" s="62"/>
      <c r="AD14" s="63"/>
      <c r="AE14" s="61">
        <v>2</v>
      </c>
      <c r="AF14" s="62"/>
      <c r="AG14" s="63"/>
      <c r="AH14" s="61">
        <v>2</v>
      </c>
      <c r="AI14" s="62"/>
      <c r="AJ14" s="63"/>
      <c r="AK14" s="61">
        <v>2</v>
      </c>
      <c r="AL14" s="62"/>
      <c r="AM14" s="63"/>
      <c r="AN14" s="61">
        <v>2</v>
      </c>
      <c r="AO14" s="62"/>
      <c r="AP14" s="63"/>
      <c r="AQ14" s="61">
        <v>2</v>
      </c>
      <c r="AR14" s="62"/>
      <c r="AS14" s="63"/>
      <c r="AT14" s="61">
        <v>2</v>
      </c>
      <c r="AU14" s="62"/>
      <c r="AV14" s="63"/>
      <c r="AW14" s="61">
        <v>2</v>
      </c>
      <c r="AX14" s="62"/>
      <c r="AY14" s="63"/>
      <c r="AZ14" s="61">
        <v>18</v>
      </c>
      <c r="BA14" s="62"/>
      <c r="BB14" s="63"/>
      <c r="BC14" s="61">
        <v>2</v>
      </c>
      <c r="BD14" s="62"/>
      <c r="BE14" s="63"/>
      <c r="BF14" s="61">
        <v>2</v>
      </c>
      <c r="BG14" s="62"/>
      <c r="BH14" s="63"/>
      <c r="BI14" s="61">
        <v>2</v>
      </c>
      <c r="BJ14" s="62"/>
      <c r="BK14" s="63"/>
      <c r="BL14" s="61">
        <v>2</v>
      </c>
      <c r="BM14" s="62"/>
      <c r="BN14" s="63"/>
      <c r="BO14" s="61">
        <v>2</v>
      </c>
      <c r="BP14" s="62"/>
      <c r="BQ14" s="63"/>
      <c r="BR14" s="61">
        <v>2</v>
      </c>
      <c r="BS14" s="62"/>
      <c r="BT14" s="63"/>
      <c r="BU14" s="61">
        <v>2</v>
      </c>
      <c r="BV14" s="62"/>
      <c r="BW14" s="63"/>
      <c r="BX14" s="61">
        <v>2</v>
      </c>
      <c r="BY14" s="62"/>
      <c r="BZ14" s="63"/>
      <c r="CA14" s="61">
        <v>2</v>
      </c>
      <c r="CB14" s="62"/>
      <c r="CC14" s="63"/>
      <c r="CD14" s="61">
        <v>2</v>
      </c>
      <c r="CE14" s="62"/>
      <c r="CF14" s="63"/>
      <c r="CG14" s="61">
        <v>2</v>
      </c>
      <c r="CH14" s="62"/>
      <c r="CI14" s="63"/>
      <c r="CJ14" s="61">
        <v>2</v>
      </c>
      <c r="CK14" s="62"/>
      <c r="CL14" s="63"/>
      <c r="CM14" s="61">
        <v>18</v>
      </c>
      <c r="CN14" s="62"/>
      <c r="CO14" s="63"/>
      <c r="CP14" s="61">
        <v>2</v>
      </c>
      <c r="CQ14" s="62"/>
      <c r="CR14" s="67"/>
    </row>
    <row r="15" spans="2:96" ht="14.25" customHeight="1">
      <c r="B15" s="25" t="s">
        <v>50</v>
      </c>
      <c r="C15" s="26" t="s">
        <v>51</v>
      </c>
      <c r="D15" s="41" t="str">
        <f>+VLOOKUP(B15,[1]Perfiles!$D:$E,2,0)</f>
        <v>Medicina interna</v>
      </c>
      <c r="E15" s="41">
        <f>+VLOOKUP(B15,[1]Perfiles!$D:$F,3,0)</f>
        <v>20</v>
      </c>
      <c r="F15" s="37">
        <f>+SUM(G15:CR15)</f>
        <v>44</v>
      </c>
      <c r="G15" s="34">
        <v>8</v>
      </c>
      <c r="H15" s="35">
        <v>34</v>
      </c>
      <c r="I15" s="36">
        <v>2</v>
      </c>
      <c r="J15" s="19"/>
      <c r="K15" s="5"/>
      <c r="L15" s="30"/>
      <c r="M15" s="19"/>
      <c r="N15" s="5"/>
      <c r="O15" s="30"/>
      <c r="P15" s="19"/>
      <c r="Q15" s="5"/>
      <c r="R15" s="30"/>
      <c r="S15" s="19"/>
      <c r="T15" s="5"/>
      <c r="U15" s="30"/>
      <c r="V15" s="19"/>
      <c r="W15" s="5"/>
      <c r="X15" s="30"/>
      <c r="Y15" s="19"/>
      <c r="Z15" s="5"/>
      <c r="AA15" s="30"/>
      <c r="AB15" s="19"/>
      <c r="AC15" s="5"/>
      <c r="AD15" s="30"/>
      <c r="AE15" s="19"/>
      <c r="AF15" s="5"/>
      <c r="AG15" s="30"/>
      <c r="AH15" s="19"/>
      <c r="AI15" s="5"/>
      <c r="AJ15" s="30"/>
      <c r="AK15" s="19"/>
      <c r="AL15" s="5"/>
      <c r="AM15" s="30"/>
      <c r="AN15" s="19"/>
      <c r="AO15" s="5"/>
      <c r="AP15" s="30"/>
      <c r="AQ15" s="19"/>
      <c r="AR15" s="5"/>
      <c r="AS15" s="30"/>
      <c r="AT15" s="19"/>
      <c r="AU15" s="5"/>
      <c r="AV15" s="30"/>
      <c r="AW15" s="19"/>
      <c r="AX15" s="5"/>
      <c r="AY15" s="30"/>
      <c r="AZ15" s="19"/>
      <c r="BA15" s="5"/>
      <c r="BB15" s="30"/>
      <c r="BC15" s="19"/>
      <c r="BD15" s="5"/>
      <c r="BE15" s="30"/>
      <c r="BF15" s="19"/>
      <c r="BG15" s="5"/>
      <c r="BH15" s="30"/>
      <c r="BI15" s="19"/>
      <c r="BJ15" s="5"/>
      <c r="BK15" s="30"/>
      <c r="BL15" s="19"/>
      <c r="BM15" s="5"/>
      <c r="BN15" s="30"/>
      <c r="BO15" s="19"/>
      <c r="BP15" s="5"/>
      <c r="BQ15" s="30"/>
      <c r="BR15" s="19"/>
      <c r="BS15" s="5"/>
      <c r="BT15" s="30"/>
      <c r="BU15" s="19"/>
      <c r="BV15" s="5"/>
      <c r="BW15" s="30"/>
      <c r="BX15" s="19"/>
      <c r="BY15" s="5"/>
      <c r="BZ15" s="30"/>
      <c r="CA15" s="19"/>
      <c r="CB15" s="5"/>
      <c r="CC15" s="30"/>
      <c r="CD15" s="19"/>
      <c r="CE15" s="5"/>
      <c r="CF15" s="30"/>
      <c r="CG15" s="19"/>
      <c r="CH15" s="5"/>
      <c r="CI15" s="30"/>
      <c r="CJ15" s="19"/>
      <c r="CK15" s="5"/>
      <c r="CL15" s="30"/>
      <c r="CM15" s="19"/>
      <c r="CN15" s="5"/>
      <c r="CO15" s="30"/>
      <c r="CP15" s="19"/>
      <c r="CQ15" s="5"/>
      <c r="CR15" s="20"/>
    </row>
    <row r="16" spans="2:96" ht="14.25" customHeight="1">
      <c r="B16" s="25" t="s">
        <v>52</v>
      </c>
      <c r="C16" s="25" t="s">
        <v>53</v>
      </c>
      <c r="D16" s="41" t="str">
        <f>+VLOOKUP(B16,[1]Perfiles!$D:$E,2,0)</f>
        <v>Medicina interna</v>
      </c>
      <c r="E16" s="41">
        <f>+VLOOKUP(B16,[1]Perfiles!$D:$F,3,0)</f>
        <v>20</v>
      </c>
      <c r="F16" s="37">
        <f t="shared" ref="F16:F43" si="0">+SUM(G16:CR16)</f>
        <v>46</v>
      </c>
      <c r="G16" s="18"/>
      <c r="H16" s="9"/>
      <c r="I16" s="29"/>
      <c r="J16" s="34">
        <v>8</v>
      </c>
      <c r="K16" s="35">
        <v>34</v>
      </c>
      <c r="L16" s="36">
        <f>+J16*50%</f>
        <v>4</v>
      </c>
      <c r="M16" s="19"/>
      <c r="N16" s="5"/>
      <c r="O16" s="30"/>
      <c r="P16" s="19"/>
      <c r="Q16" s="5"/>
      <c r="R16" s="30"/>
      <c r="S16" s="19"/>
      <c r="T16" s="5"/>
      <c r="U16" s="30"/>
      <c r="V16" s="19"/>
      <c r="W16" s="5"/>
      <c r="X16" s="30"/>
      <c r="Y16" s="19"/>
      <c r="Z16" s="5"/>
      <c r="AA16" s="30"/>
      <c r="AB16" s="19"/>
      <c r="AC16" s="5"/>
      <c r="AD16" s="30"/>
      <c r="AE16" s="19"/>
      <c r="AF16" s="5"/>
      <c r="AG16" s="30"/>
      <c r="AH16" s="19"/>
      <c r="AI16" s="5"/>
      <c r="AJ16" s="30"/>
      <c r="AK16" s="19"/>
      <c r="AL16" s="5"/>
      <c r="AM16" s="30"/>
      <c r="AN16" s="19"/>
      <c r="AO16" s="5"/>
      <c r="AP16" s="30"/>
      <c r="AQ16" s="19"/>
      <c r="AR16" s="5"/>
      <c r="AS16" s="30"/>
      <c r="AT16" s="19"/>
      <c r="AU16" s="5"/>
      <c r="AV16" s="30"/>
      <c r="AW16" s="19"/>
      <c r="AX16" s="5"/>
      <c r="AY16" s="30"/>
      <c r="AZ16" s="19"/>
      <c r="BA16" s="5"/>
      <c r="BB16" s="30"/>
      <c r="BC16" s="19"/>
      <c r="BD16" s="5"/>
      <c r="BE16" s="30"/>
      <c r="BF16" s="19"/>
      <c r="BG16" s="5"/>
      <c r="BH16" s="30"/>
      <c r="BI16" s="19"/>
      <c r="BJ16" s="5"/>
      <c r="BK16" s="30"/>
      <c r="BL16" s="19"/>
      <c r="BM16" s="5"/>
      <c r="BN16" s="30"/>
      <c r="BO16" s="19"/>
      <c r="BP16" s="5"/>
      <c r="BQ16" s="30"/>
      <c r="BR16" s="19"/>
      <c r="BS16" s="5"/>
      <c r="BT16" s="30"/>
      <c r="BU16" s="19"/>
      <c r="BV16" s="5"/>
      <c r="BW16" s="30"/>
      <c r="BX16" s="19"/>
      <c r="BY16" s="5"/>
      <c r="BZ16" s="30"/>
      <c r="CA16" s="19"/>
      <c r="CB16" s="5"/>
      <c r="CC16" s="30"/>
      <c r="CD16" s="19"/>
      <c r="CE16" s="5"/>
      <c r="CF16" s="30"/>
      <c r="CG16" s="19"/>
      <c r="CH16" s="5"/>
      <c r="CI16" s="30"/>
      <c r="CJ16" s="19"/>
      <c r="CK16" s="5"/>
      <c r="CL16" s="30"/>
      <c r="CM16" s="19"/>
      <c r="CN16" s="5"/>
      <c r="CO16" s="30"/>
      <c r="CP16" s="19"/>
      <c r="CQ16" s="5"/>
      <c r="CR16" s="20"/>
    </row>
    <row r="17" spans="2:96" ht="16.5">
      <c r="B17" s="26" t="s">
        <v>54</v>
      </c>
      <c r="C17" s="26" t="s">
        <v>51</v>
      </c>
      <c r="D17" s="41" t="str">
        <f>+VLOOKUP(B17,[1]Perfiles!$D:$E,2,0)</f>
        <v>Medicina interna</v>
      </c>
      <c r="E17" s="41">
        <f>+VLOOKUP(B17,[1]Perfiles!$D:$F,3,0)</f>
        <v>20</v>
      </c>
      <c r="F17" s="37">
        <f t="shared" si="0"/>
        <v>96</v>
      </c>
      <c r="G17" s="19"/>
      <c r="H17" s="5"/>
      <c r="I17" s="30"/>
      <c r="J17" s="19"/>
      <c r="K17" s="5"/>
      <c r="L17" s="30"/>
      <c r="M17" s="34">
        <v>8</v>
      </c>
      <c r="N17" s="35">
        <v>36</v>
      </c>
      <c r="O17" s="36">
        <f>+M17*50%</f>
        <v>4</v>
      </c>
      <c r="P17" s="19"/>
      <c r="Q17" s="5"/>
      <c r="R17" s="30"/>
      <c r="S17" s="19"/>
      <c r="T17" s="5"/>
      <c r="U17" s="30"/>
      <c r="V17" s="19"/>
      <c r="W17" s="5"/>
      <c r="X17" s="30"/>
      <c r="Y17" s="19"/>
      <c r="Z17" s="5"/>
      <c r="AA17" s="30"/>
      <c r="AB17" s="19"/>
      <c r="AC17" s="5"/>
      <c r="AD17" s="30"/>
      <c r="AE17" s="19"/>
      <c r="AF17" s="5"/>
      <c r="AG17" s="30"/>
      <c r="AH17" s="19"/>
      <c r="AI17" s="5"/>
      <c r="AJ17" s="30"/>
      <c r="AK17" s="19"/>
      <c r="AL17" s="5"/>
      <c r="AM17" s="30"/>
      <c r="AN17" s="19"/>
      <c r="AO17" s="5"/>
      <c r="AP17" s="30"/>
      <c r="AQ17" s="19"/>
      <c r="AR17" s="5"/>
      <c r="AS17" s="30"/>
      <c r="AT17" s="19"/>
      <c r="AU17" s="5"/>
      <c r="AV17" s="30"/>
      <c r="AW17" s="19"/>
      <c r="AX17" s="5"/>
      <c r="AY17" s="30"/>
      <c r="AZ17" s="19"/>
      <c r="BA17" s="5"/>
      <c r="BB17" s="30"/>
      <c r="BC17" s="19"/>
      <c r="BD17" s="5"/>
      <c r="BE17" s="30"/>
      <c r="BF17" s="19"/>
      <c r="BG17" s="5"/>
      <c r="BH17" s="30"/>
      <c r="BI17" s="19"/>
      <c r="BJ17" s="5"/>
      <c r="BK17" s="30"/>
      <c r="BL17" s="19"/>
      <c r="BM17" s="5"/>
      <c r="BN17" s="30"/>
      <c r="BO17" s="19"/>
      <c r="BP17" s="5"/>
      <c r="BQ17" s="30"/>
      <c r="BR17" s="34">
        <v>8</v>
      </c>
      <c r="BS17" s="35">
        <v>36</v>
      </c>
      <c r="BT17" s="36">
        <f>+BR17*50%</f>
        <v>4</v>
      </c>
      <c r="BU17" s="19"/>
      <c r="BV17" s="5"/>
      <c r="BW17" s="30"/>
      <c r="BX17" s="19"/>
      <c r="BY17" s="5"/>
      <c r="BZ17" s="30"/>
      <c r="CA17" s="19"/>
      <c r="CB17" s="5"/>
      <c r="CC17" s="30"/>
      <c r="CD17" s="19"/>
      <c r="CE17" s="5"/>
      <c r="CF17" s="30"/>
      <c r="CG17" s="19"/>
      <c r="CH17" s="5"/>
      <c r="CI17" s="30"/>
      <c r="CJ17" s="19"/>
      <c r="CK17" s="5"/>
      <c r="CL17" s="30"/>
      <c r="CM17" s="19"/>
      <c r="CN17" s="5"/>
      <c r="CO17" s="30"/>
      <c r="CP17" s="19"/>
      <c r="CQ17" s="5"/>
      <c r="CR17" s="20"/>
    </row>
    <row r="18" spans="2:96" ht="16.5">
      <c r="B18" s="26" t="s">
        <v>54</v>
      </c>
      <c r="C18" s="25" t="s">
        <v>53</v>
      </c>
      <c r="D18" s="41" t="str">
        <f>+VLOOKUP(B18,[1]Perfiles!$D:$E,2,0)</f>
        <v>Medicina interna</v>
      </c>
      <c r="E18" s="41">
        <f>+VLOOKUP(B18,[1]Perfiles!$D:$F,3,0)</f>
        <v>20</v>
      </c>
      <c r="F18" s="37">
        <f t="shared" si="0"/>
        <v>96</v>
      </c>
      <c r="G18" s="19"/>
      <c r="H18" s="5"/>
      <c r="I18" s="30"/>
      <c r="J18" s="19"/>
      <c r="K18" s="5"/>
      <c r="L18" s="30"/>
      <c r="M18" s="19"/>
      <c r="N18" s="5"/>
      <c r="O18" s="30"/>
      <c r="P18" s="34">
        <v>8</v>
      </c>
      <c r="Q18" s="35">
        <v>36</v>
      </c>
      <c r="R18" s="36">
        <f>+P18*50%</f>
        <v>4</v>
      </c>
      <c r="S18" s="19"/>
      <c r="T18" s="5"/>
      <c r="U18" s="30"/>
      <c r="V18" s="19"/>
      <c r="W18" s="5"/>
      <c r="X18" s="30"/>
      <c r="Y18" s="19"/>
      <c r="Z18" s="5"/>
      <c r="AA18" s="30"/>
      <c r="AB18" s="19"/>
      <c r="AC18" s="5"/>
      <c r="AD18" s="30"/>
      <c r="AE18" s="19"/>
      <c r="AF18" s="5"/>
      <c r="AG18" s="30"/>
      <c r="AH18" s="19"/>
      <c r="AI18" s="5"/>
      <c r="AJ18" s="30"/>
      <c r="AK18" s="19"/>
      <c r="AL18" s="5"/>
      <c r="AM18" s="30"/>
      <c r="AN18" s="19"/>
      <c r="AO18" s="5"/>
      <c r="AP18" s="30"/>
      <c r="AQ18" s="19"/>
      <c r="AR18" s="5"/>
      <c r="AS18" s="30"/>
      <c r="AT18" s="19"/>
      <c r="AU18" s="5"/>
      <c r="AV18" s="30"/>
      <c r="AW18" s="19"/>
      <c r="AX18" s="5"/>
      <c r="AY18" s="30"/>
      <c r="AZ18" s="19"/>
      <c r="BA18" s="5"/>
      <c r="BB18" s="30"/>
      <c r="BC18" s="19"/>
      <c r="BD18" s="5"/>
      <c r="BE18" s="30"/>
      <c r="BF18" s="19"/>
      <c r="BG18" s="5"/>
      <c r="BH18" s="30"/>
      <c r="BI18" s="19"/>
      <c r="BJ18" s="5"/>
      <c r="BK18" s="30"/>
      <c r="BL18" s="19"/>
      <c r="BM18" s="5"/>
      <c r="BN18" s="30"/>
      <c r="BO18" s="19"/>
      <c r="BP18" s="5"/>
      <c r="BQ18" s="30"/>
      <c r="BR18" s="19"/>
      <c r="BS18" s="5"/>
      <c r="BT18" s="30"/>
      <c r="BU18" s="34">
        <v>8</v>
      </c>
      <c r="BV18" s="35">
        <v>36</v>
      </c>
      <c r="BW18" s="36">
        <f>+BU18*50%</f>
        <v>4</v>
      </c>
      <c r="BX18" s="19"/>
      <c r="BY18" s="5"/>
      <c r="BZ18" s="30"/>
      <c r="CA18" s="19"/>
      <c r="CB18" s="5"/>
      <c r="CC18" s="30"/>
      <c r="CD18" s="19"/>
      <c r="CE18" s="5"/>
      <c r="CF18" s="30"/>
      <c r="CG18" s="19"/>
      <c r="CH18" s="5"/>
      <c r="CI18" s="30"/>
      <c r="CJ18" s="19"/>
      <c r="CK18" s="5"/>
      <c r="CL18" s="30"/>
      <c r="CM18" s="19"/>
      <c r="CN18" s="5"/>
      <c r="CO18" s="30"/>
      <c r="CP18" s="19"/>
      <c r="CQ18" s="5"/>
      <c r="CR18" s="20"/>
    </row>
    <row r="19" spans="2:96" ht="16.5">
      <c r="B19" s="26" t="s">
        <v>54</v>
      </c>
      <c r="C19" s="26" t="s">
        <v>51</v>
      </c>
      <c r="D19" s="41" t="str">
        <f>+VLOOKUP(B19,[1]Perfiles!$D:$E,2,0)</f>
        <v>Medicina interna</v>
      </c>
      <c r="E19" s="41">
        <f>+VLOOKUP(B19,[1]Perfiles!$D:$F,3,0)</f>
        <v>20</v>
      </c>
      <c r="F19" s="37">
        <f t="shared" si="0"/>
        <v>100</v>
      </c>
      <c r="G19" s="19"/>
      <c r="H19" s="5"/>
      <c r="I19" s="30"/>
      <c r="J19" s="19"/>
      <c r="K19" s="5"/>
      <c r="L19" s="30"/>
      <c r="M19" s="19"/>
      <c r="N19" s="5"/>
      <c r="O19" s="30"/>
      <c r="P19" s="19"/>
      <c r="Q19" s="5"/>
      <c r="R19" s="30"/>
      <c r="S19" s="34">
        <v>8</v>
      </c>
      <c r="T19" s="35">
        <v>38</v>
      </c>
      <c r="U19" s="36">
        <f>+S19*50%</f>
        <v>4</v>
      </c>
      <c r="V19" s="19"/>
      <c r="W19" s="5"/>
      <c r="X19" s="30"/>
      <c r="Y19" s="19"/>
      <c r="Z19" s="5"/>
      <c r="AA19" s="30"/>
      <c r="AB19" s="19"/>
      <c r="AC19" s="5"/>
      <c r="AD19" s="30"/>
      <c r="AE19" s="19"/>
      <c r="AF19" s="5"/>
      <c r="AG19" s="30"/>
      <c r="AH19" s="19"/>
      <c r="AI19" s="5"/>
      <c r="AJ19" s="30"/>
      <c r="AK19" s="19"/>
      <c r="AL19" s="5"/>
      <c r="AM19" s="30"/>
      <c r="AN19" s="19"/>
      <c r="AO19" s="5"/>
      <c r="AP19" s="30"/>
      <c r="AQ19" s="19"/>
      <c r="AR19" s="5"/>
      <c r="AS19" s="30"/>
      <c r="AT19" s="19"/>
      <c r="AU19" s="5"/>
      <c r="AV19" s="30"/>
      <c r="AW19" s="19"/>
      <c r="AX19" s="5"/>
      <c r="AY19" s="30"/>
      <c r="AZ19" s="19"/>
      <c r="BA19" s="5"/>
      <c r="BB19" s="30"/>
      <c r="BC19" s="19"/>
      <c r="BD19" s="5"/>
      <c r="BE19" s="30"/>
      <c r="BF19" s="19"/>
      <c r="BG19" s="5"/>
      <c r="BH19" s="30"/>
      <c r="BI19" s="19"/>
      <c r="BJ19" s="5"/>
      <c r="BK19" s="30"/>
      <c r="BL19" s="19"/>
      <c r="BM19" s="5"/>
      <c r="BN19" s="30"/>
      <c r="BO19" s="19"/>
      <c r="BP19" s="5"/>
      <c r="BQ19" s="30"/>
      <c r="BR19" s="19"/>
      <c r="BS19" s="5"/>
      <c r="BT19" s="30"/>
      <c r="BU19" s="19"/>
      <c r="BV19" s="5"/>
      <c r="BW19" s="30"/>
      <c r="BX19" s="34">
        <v>8</v>
      </c>
      <c r="BY19" s="35">
        <v>38</v>
      </c>
      <c r="BZ19" s="36">
        <f>+BX19*50%</f>
        <v>4</v>
      </c>
      <c r="CA19" s="19"/>
      <c r="CB19" s="5"/>
      <c r="CC19" s="30"/>
      <c r="CD19" s="19"/>
      <c r="CE19" s="5"/>
      <c r="CF19" s="30"/>
      <c r="CG19" s="19"/>
      <c r="CH19" s="5"/>
      <c r="CI19" s="30"/>
      <c r="CJ19" s="19"/>
      <c r="CK19" s="5"/>
      <c r="CL19" s="30"/>
      <c r="CM19" s="19"/>
      <c r="CN19" s="5"/>
      <c r="CO19" s="30"/>
      <c r="CP19" s="19"/>
      <c r="CQ19" s="5"/>
      <c r="CR19" s="20"/>
    </row>
    <row r="20" spans="2:96" ht="16.5">
      <c r="B20" s="26" t="s">
        <v>55</v>
      </c>
      <c r="C20" s="26" t="s">
        <v>56</v>
      </c>
      <c r="D20" s="41" t="str">
        <f>+VLOOKUP(B20,[1]Perfiles!$D:$E,2,0)</f>
        <v>Medicina interna</v>
      </c>
      <c r="E20" s="41">
        <f>+VLOOKUP(B20,[1]Perfiles!$D:$F,3,0)</f>
        <v>20</v>
      </c>
      <c r="F20" s="37">
        <f t="shared" si="0"/>
        <v>46</v>
      </c>
      <c r="G20" s="19"/>
      <c r="H20" s="5"/>
      <c r="I20" s="30"/>
      <c r="J20" s="19"/>
      <c r="K20" s="5"/>
      <c r="L20" s="30"/>
      <c r="M20" s="19"/>
      <c r="N20" s="5"/>
      <c r="O20" s="30"/>
      <c r="P20" s="19"/>
      <c r="Q20" s="5"/>
      <c r="R20" s="30"/>
      <c r="S20" s="19"/>
      <c r="T20" s="5"/>
      <c r="U20" s="30"/>
      <c r="V20" s="34">
        <v>8</v>
      </c>
      <c r="W20" s="35">
        <v>34</v>
      </c>
      <c r="X20" s="36">
        <f>+V20*50%</f>
        <v>4</v>
      </c>
      <c r="Y20" s="19"/>
      <c r="Z20" s="5"/>
      <c r="AA20" s="30"/>
      <c r="AB20" s="19"/>
      <c r="AC20" s="5"/>
      <c r="AD20" s="30"/>
      <c r="AE20" s="19"/>
      <c r="AF20" s="5"/>
      <c r="AG20" s="30"/>
      <c r="AH20" s="19"/>
      <c r="AI20" s="5"/>
      <c r="AJ20" s="30"/>
      <c r="AK20" s="19"/>
      <c r="AL20" s="5"/>
      <c r="AM20" s="30"/>
      <c r="AN20" s="19"/>
      <c r="AO20" s="5"/>
      <c r="AP20" s="30"/>
      <c r="AQ20" s="19"/>
      <c r="AR20" s="5"/>
      <c r="AS20" s="30"/>
      <c r="AT20" s="19"/>
      <c r="AU20" s="5"/>
      <c r="AV20" s="30"/>
      <c r="AW20" s="19"/>
      <c r="AX20" s="5"/>
      <c r="AY20" s="30"/>
      <c r="AZ20" s="19"/>
      <c r="BA20" s="5"/>
      <c r="BB20" s="30"/>
      <c r="BC20" s="19"/>
      <c r="BD20" s="5"/>
      <c r="BE20" s="30"/>
      <c r="BF20" s="19"/>
      <c r="BG20" s="5"/>
      <c r="BH20" s="30"/>
      <c r="BI20" s="19"/>
      <c r="BJ20" s="5"/>
      <c r="BK20" s="30"/>
      <c r="BL20" s="19"/>
      <c r="BM20" s="5"/>
      <c r="BN20" s="30"/>
      <c r="BO20" s="19"/>
      <c r="BP20" s="5"/>
      <c r="BQ20" s="30"/>
      <c r="BR20" s="19"/>
      <c r="BS20" s="5"/>
      <c r="BT20" s="30"/>
      <c r="BU20" s="19"/>
      <c r="BV20" s="5"/>
      <c r="BW20" s="30"/>
      <c r="BX20" s="19"/>
      <c r="BY20" s="5"/>
      <c r="BZ20" s="30"/>
      <c r="CA20" s="19"/>
      <c r="CB20" s="5"/>
      <c r="CC20" s="30"/>
      <c r="CD20" s="19"/>
      <c r="CE20" s="5"/>
      <c r="CF20" s="30"/>
      <c r="CG20" s="19"/>
      <c r="CH20" s="5"/>
      <c r="CI20" s="30"/>
      <c r="CJ20" s="19"/>
      <c r="CK20" s="5"/>
      <c r="CL20" s="30"/>
      <c r="CM20" s="19"/>
      <c r="CN20" s="5"/>
      <c r="CO20" s="30"/>
      <c r="CP20" s="19"/>
      <c r="CQ20" s="5"/>
      <c r="CR20" s="20"/>
    </row>
    <row r="21" spans="2:96" ht="16.5">
      <c r="B21" s="26" t="s">
        <v>57</v>
      </c>
      <c r="C21" s="25" t="s">
        <v>53</v>
      </c>
      <c r="D21" s="41" t="str">
        <f>+VLOOKUP(B21,[1]Perfiles!$D:$E,2,0)</f>
        <v>Medicina interna</v>
      </c>
      <c r="E21" s="41">
        <f>+VLOOKUP(B21,[1]Perfiles!$D:$F,3,0)</f>
        <v>20</v>
      </c>
      <c r="F21" s="37">
        <f t="shared" si="0"/>
        <v>10</v>
      </c>
      <c r="G21" s="19"/>
      <c r="H21" s="5"/>
      <c r="I21" s="30"/>
      <c r="J21" s="19"/>
      <c r="K21" s="5"/>
      <c r="L21" s="30"/>
      <c r="M21" s="19"/>
      <c r="N21" s="5"/>
      <c r="O21" s="30"/>
      <c r="P21" s="19"/>
      <c r="Q21" s="5"/>
      <c r="R21" s="30"/>
      <c r="S21" s="19"/>
      <c r="T21" s="5"/>
      <c r="U21" s="30"/>
      <c r="V21" s="19"/>
      <c r="W21" s="5"/>
      <c r="X21" s="30"/>
      <c r="Y21" s="34">
        <v>1</v>
      </c>
      <c r="Z21" s="35">
        <v>1</v>
      </c>
      <c r="AA21" s="36">
        <f>+Y21*50%</f>
        <v>0.5</v>
      </c>
      <c r="AB21" s="34"/>
      <c r="AC21" s="35">
        <v>1</v>
      </c>
      <c r="AD21" s="36">
        <f>+AB21*50%</f>
        <v>0</v>
      </c>
      <c r="AE21" s="19"/>
      <c r="AF21" s="5"/>
      <c r="AG21" s="30"/>
      <c r="AH21" s="19"/>
      <c r="AI21" s="5"/>
      <c r="AJ21" s="30"/>
      <c r="AK21" s="19"/>
      <c r="AL21" s="5"/>
      <c r="AM21" s="30"/>
      <c r="AN21" s="19"/>
      <c r="AO21" s="5"/>
      <c r="AP21" s="30"/>
      <c r="AQ21" s="19"/>
      <c r="AR21" s="5"/>
      <c r="AS21" s="30"/>
      <c r="AT21" s="19"/>
      <c r="AU21" s="5"/>
      <c r="AV21" s="30"/>
      <c r="AW21" s="19"/>
      <c r="AX21" s="5"/>
      <c r="AY21" s="30"/>
      <c r="AZ21" s="34">
        <v>1</v>
      </c>
      <c r="BA21" s="35">
        <v>1</v>
      </c>
      <c r="BB21" s="36">
        <f>+AZ21*50%</f>
        <v>0.5</v>
      </c>
      <c r="BC21" s="34"/>
      <c r="BD21" s="35">
        <v>1</v>
      </c>
      <c r="BE21" s="36">
        <f>+BC21*50%</f>
        <v>0</v>
      </c>
      <c r="BF21" s="19"/>
      <c r="BG21" s="5"/>
      <c r="BH21" s="30"/>
      <c r="BI21" s="19"/>
      <c r="BJ21" s="5"/>
      <c r="BK21" s="30"/>
      <c r="BL21" s="19"/>
      <c r="BM21" s="5"/>
      <c r="BN21" s="30"/>
      <c r="BO21" s="19"/>
      <c r="BP21" s="5"/>
      <c r="BQ21" s="30"/>
      <c r="BR21" s="19"/>
      <c r="BS21" s="5"/>
      <c r="BT21" s="30"/>
      <c r="BU21" s="19"/>
      <c r="BV21" s="5"/>
      <c r="BW21" s="30"/>
      <c r="BX21" s="19"/>
      <c r="BY21" s="5"/>
      <c r="BZ21" s="30"/>
      <c r="CA21" s="19"/>
      <c r="CB21" s="5"/>
      <c r="CC21" s="30"/>
      <c r="CD21" s="19"/>
      <c r="CE21" s="5"/>
      <c r="CF21" s="30"/>
      <c r="CG21" s="19"/>
      <c r="CH21" s="5"/>
      <c r="CI21" s="30"/>
      <c r="CJ21" s="34">
        <v>0</v>
      </c>
      <c r="CK21" s="35">
        <v>2</v>
      </c>
      <c r="CL21" s="36">
        <f>+CJ21*50%</f>
        <v>0</v>
      </c>
      <c r="CM21" s="34">
        <v>0</v>
      </c>
      <c r="CN21" s="35">
        <v>1</v>
      </c>
      <c r="CO21" s="36">
        <f>+CM21*50%</f>
        <v>0</v>
      </c>
      <c r="CP21" s="19"/>
      <c r="CQ21" s="5"/>
      <c r="CR21" s="20"/>
    </row>
    <row r="22" spans="2:96" ht="16.5">
      <c r="B22" s="26" t="s">
        <v>58</v>
      </c>
      <c r="C22" s="26" t="s">
        <v>51</v>
      </c>
      <c r="D22" s="41" t="str">
        <f>+VLOOKUP(B22,[1]Perfiles!$D:$E,2,0)</f>
        <v>Medicina interna</v>
      </c>
      <c r="E22" s="41">
        <f>+VLOOKUP(B22,[1]Perfiles!$D:$F,3,0)</f>
        <v>20</v>
      </c>
      <c r="F22" s="37">
        <f t="shared" si="0"/>
        <v>46</v>
      </c>
      <c r="G22" s="19"/>
      <c r="H22" s="5"/>
      <c r="I22" s="30"/>
      <c r="J22" s="19"/>
      <c r="K22" s="5"/>
      <c r="L22" s="30"/>
      <c r="M22" s="19"/>
      <c r="N22" s="5"/>
      <c r="O22" s="30"/>
      <c r="P22" s="31" t="s">
        <v>59</v>
      </c>
      <c r="Q22" s="5"/>
      <c r="R22" s="30"/>
      <c r="S22" s="19"/>
      <c r="T22" s="5"/>
      <c r="U22" s="30"/>
      <c r="V22" s="19"/>
      <c r="W22" s="5"/>
      <c r="X22" s="30"/>
      <c r="Y22" s="19"/>
      <c r="Z22" s="5"/>
      <c r="AA22" s="30"/>
      <c r="AB22" s="19"/>
      <c r="AC22" s="5"/>
      <c r="AD22" s="30"/>
      <c r="AE22" s="34">
        <v>8</v>
      </c>
      <c r="AF22" s="35">
        <v>34</v>
      </c>
      <c r="AG22" s="36">
        <f>+AE22*50%</f>
        <v>4</v>
      </c>
      <c r="AH22" s="19"/>
      <c r="AI22" s="5"/>
      <c r="AJ22" s="30"/>
      <c r="AK22" s="19"/>
      <c r="AL22" s="5"/>
      <c r="AM22" s="30"/>
      <c r="AN22" s="19"/>
      <c r="AO22" s="5"/>
      <c r="AP22" s="30"/>
      <c r="AQ22" s="19"/>
      <c r="AR22" s="5"/>
      <c r="AS22" s="30"/>
      <c r="AT22" s="19"/>
      <c r="AU22" s="5"/>
      <c r="AV22" s="30"/>
      <c r="AW22" s="19"/>
      <c r="AX22" s="5"/>
      <c r="AY22" s="30"/>
      <c r="AZ22" s="19"/>
      <c r="BA22" s="5"/>
      <c r="BB22" s="30"/>
      <c r="BC22" s="19"/>
      <c r="BD22" s="5"/>
      <c r="BE22" s="30"/>
      <c r="BF22" s="19"/>
      <c r="BG22" s="5"/>
      <c r="BH22" s="30"/>
      <c r="BI22" s="19"/>
      <c r="BJ22" s="5"/>
      <c r="BK22" s="30"/>
      <c r="BL22" s="19"/>
      <c r="BM22" s="5"/>
      <c r="BN22" s="30"/>
      <c r="BO22" s="19"/>
      <c r="BP22" s="5"/>
      <c r="BQ22" s="30"/>
      <c r="BR22" s="19"/>
      <c r="BS22" s="5"/>
      <c r="BT22" s="30"/>
      <c r="BU22" s="19"/>
      <c r="BV22" s="5"/>
      <c r="BW22" s="30"/>
      <c r="BX22" s="19"/>
      <c r="BY22" s="5"/>
      <c r="BZ22" s="30"/>
      <c r="CA22" s="19"/>
      <c r="CB22" s="5"/>
      <c r="CC22" s="30"/>
      <c r="CD22" s="19"/>
      <c r="CE22" s="5"/>
      <c r="CF22" s="30"/>
      <c r="CG22" s="19"/>
      <c r="CH22" s="5"/>
      <c r="CI22" s="30"/>
      <c r="CJ22" s="19"/>
      <c r="CK22" s="5"/>
      <c r="CL22" s="30"/>
      <c r="CM22" s="19"/>
      <c r="CN22" s="5"/>
      <c r="CO22" s="30"/>
      <c r="CP22" s="19"/>
      <c r="CQ22" s="5"/>
      <c r="CR22" s="20"/>
    </row>
    <row r="23" spans="2:96" ht="16.5">
      <c r="B23" s="26" t="s">
        <v>60</v>
      </c>
      <c r="C23" s="26" t="s">
        <v>51</v>
      </c>
      <c r="D23" s="41" t="str">
        <f>+VLOOKUP(B23,[1]Perfiles!$D:$E,2,0)</f>
        <v>Medicina interna</v>
      </c>
      <c r="E23" s="41">
        <f>+VLOOKUP(B23,[1]Perfiles!$D:$F,3,0)</f>
        <v>20</v>
      </c>
      <c r="F23" s="37">
        <f t="shared" si="0"/>
        <v>46</v>
      </c>
      <c r="G23" s="19"/>
      <c r="H23" s="5"/>
      <c r="I23" s="30"/>
      <c r="J23" s="19"/>
      <c r="K23" s="5"/>
      <c r="L23" s="30"/>
      <c r="M23" s="19"/>
      <c r="N23" s="5"/>
      <c r="O23" s="30"/>
      <c r="P23" s="19"/>
      <c r="Q23" s="5"/>
      <c r="R23" s="30"/>
      <c r="S23" s="19"/>
      <c r="T23" s="5"/>
      <c r="U23" s="30"/>
      <c r="V23" s="19"/>
      <c r="W23" s="5"/>
      <c r="X23" s="30"/>
      <c r="Y23" s="19"/>
      <c r="Z23" s="5"/>
      <c r="AA23" s="30"/>
      <c r="AB23" s="19"/>
      <c r="AC23" s="5"/>
      <c r="AD23" s="30"/>
      <c r="AE23" s="19"/>
      <c r="AF23" s="5"/>
      <c r="AG23" s="30"/>
      <c r="AH23" s="34">
        <v>8</v>
      </c>
      <c r="AI23" s="35">
        <v>34</v>
      </c>
      <c r="AJ23" s="36">
        <f>+AH23*50%</f>
        <v>4</v>
      </c>
      <c r="AK23" s="19"/>
      <c r="AL23" s="5"/>
      <c r="AM23" s="30"/>
      <c r="AN23" s="19"/>
      <c r="AO23" s="5"/>
      <c r="AP23" s="30"/>
      <c r="AQ23" s="19"/>
      <c r="AR23" s="5"/>
      <c r="AS23" s="30"/>
      <c r="AT23" s="19"/>
      <c r="AU23" s="5"/>
      <c r="AV23" s="30"/>
      <c r="AW23" s="19"/>
      <c r="AX23" s="5"/>
      <c r="AY23" s="30"/>
      <c r="AZ23" s="19"/>
      <c r="BA23" s="5"/>
      <c r="BB23" s="30"/>
      <c r="BC23" s="19"/>
      <c r="BD23" s="5"/>
      <c r="BE23" s="30"/>
      <c r="BF23" s="19"/>
      <c r="BG23" s="5"/>
      <c r="BH23" s="30"/>
      <c r="BI23" s="19"/>
      <c r="BJ23" s="5"/>
      <c r="BK23" s="30"/>
      <c r="BL23" s="19"/>
      <c r="BM23" s="5"/>
      <c r="BN23" s="30"/>
      <c r="BO23" s="19"/>
      <c r="BP23" s="5"/>
      <c r="BQ23" s="30"/>
      <c r="BR23" s="19"/>
      <c r="BS23" s="5"/>
      <c r="BT23" s="30"/>
      <c r="BU23" s="19"/>
      <c r="BV23" s="5"/>
      <c r="BW23" s="30"/>
      <c r="BX23" s="19"/>
      <c r="BY23" s="5"/>
      <c r="BZ23" s="30"/>
      <c r="CA23" s="19"/>
      <c r="CB23" s="5"/>
      <c r="CC23" s="30"/>
      <c r="CD23" s="19"/>
      <c r="CE23" s="5"/>
      <c r="CF23" s="30"/>
      <c r="CG23" s="19"/>
      <c r="CH23" s="5"/>
      <c r="CI23" s="30"/>
      <c r="CJ23" s="19"/>
      <c r="CK23" s="5"/>
      <c r="CL23" s="30"/>
      <c r="CM23" s="19"/>
      <c r="CN23" s="5"/>
      <c r="CO23" s="30"/>
      <c r="CP23" s="19"/>
      <c r="CQ23" s="5"/>
      <c r="CR23" s="20"/>
    </row>
    <row r="24" spans="2:96" ht="16.5">
      <c r="B24" s="25" t="s">
        <v>61</v>
      </c>
      <c r="C24" s="26" t="s">
        <v>56</v>
      </c>
      <c r="D24" s="41" t="str">
        <f>+VLOOKUP(B24,[1]Perfiles!$D:$E,2,0)</f>
        <v>Medicina interna</v>
      </c>
      <c r="E24" s="41">
        <f>+VLOOKUP(B24,[1]Perfiles!$D:$F,3,0)</f>
        <v>20</v>
      </c>
      <c r="F24" s="37">
        <f t="shared" si="0"/>
        <v>46</v>
      </c>
      <c r="G24" s="19"/>
      <c r="H24" s="5"/>
      <c r="I24" s="30"/>
      <c r="J24" s="19"/>
      <c r="K24" s="5"/>
      <c r="L24" s="30"/>
      <c r="M24" s="19"/>
      <c r="N24" s="5"/>
      <c r="O24" s="30"/>
      <c r="P24" s="19"/>
      <c r="Q24" s="5"/>
      <c r="R24" s="30"/>
      <c r="S24" s="19"/>
      <c r="T24" s="5"/>
      <c r="U24" s="30"/>
      <c r="V24" s="19"/>
      <c r="W24" s="5"/>
      <c r="X24" s="30"/>
      <c r="Y24" s="19"/>
      <c r="Z24" s="5"/>
      <c r="AA24" s="30"/>
      <c r="AB24" s="19"/>
      <c r="AC24" s="5"/>
      <c r="AD24" s="30"/>
      <c r="AE24" s="19"/>
      <c r="AF24" s="5"/>
      <c r="AG24" s="30"/>
      <c r="AH24" s="19"/>
      <c r="AI24" s="5"/>
      <c r="AJ24" s="30"/>
      <c r="AK24" s="34">
        <v>8</v>
      </c>
      <c r="AL24" s="35">
        <v>34</v>
      </c>
      <c r="AM24" s="36">
        <f>+AK24*50%</f>
        <v>4</v>
      </c>
      <c r="AN24" s="19"/>
      <c r="AO24" s="5"/>
      <c r="AP24" s="30"/>
      <c r="AQ24" s="19"/>
      <c r="AR24" s="5"/>
      <c r="AS24" s="30"/>
      <c r="AT24" s="19"/>
      <c r="AU24" s="5"/>
      <c r="AV24" s="30"/>
      <c r="AW24" s="19"/>
      <c r="AX24" s="5"/>
      <c r="AY24" s="30"/>
      <c r="AZ24" s="19"/>
      <c r="BA24" s="5"/>
      <c r="BB24" s="30"/>
      <c r="BC24" s="19"/>
      <c r="BD24" s="5"/>
      <c r="BE24" s="30"/>
      <c r="BF24" s="19"/>
      <c r="BG24" s="5"/>
      <c r="BH24" s="30"/>
      <c r="BI24" s="19"/>
      <c r="BJ24" s="5"/>
      <c r="BK24" s="30"/>
      <c r="BL24" s="19"/>
      <c r="BM24" s="5"/>
      <c r="BN24" s="30"/>
      <c r="BO24" s="19"/>
      <c r="BP24" s="5"/>
      <c r="BQ24" s="30"/>
      <c r="BR24" s="19"/>
      <c r="BS24" s="5"/>
      <c r="BT24" s="30"/>
      <c r="BU24" s="19"/>
      <c r="BV24" s="5"/>
      <c r="BW24" s="30"/>
      <c r="BX24" s="19"/>
      <c r="BY24" s="5"/>
      <c r="BZ24" s="30"/>
      <c r="CA24" s="19"/>
      <c r="CB24" s="5"/>
      <c r="CC24" s="30"/>
      <c r="CD24" s="19"/>
      <c r="CE24" s="5"/>
      <c r="CF24" s="30"/>
      <c r="CG24" s="19"/>
      <c r="CH24" s="5"/>
      <c r="CI24" s="30"/>
      <c r="CJ24" s="19"/>
      <c r="CK24" s="5"/>
      <c r="CL24" s="30"/>
      <c r="CM24" s="19"/>
      <c r="CN24" s="5"/>
      <c r="CO24" s="30"/>
      <c r="CP24" s="19"/>
      <c r="CQ24" s="5"/>
      <c r="CR24" s="20"/>
    </row>
    <row r="25" spans="2:96" ht="16.5">
      <c r="B25" s="25" t="s">
        <v>62</v>
      </c>
      <c r="C25" s="25" t="s">
        <v>53</v>
      </c>
      <c r="D25" s="41" t="str">
        <f>+VLOOKUP(B25,[1]Perfiles!$D:$E,2,0)</f>
        <v>Medicina interna</v>
      </c>
      <c r="E25" s="41">
        <f>+VLOOKUP(B25,[1]Perfiles!$D:$F,3,0)</f>
        <v>20</v>
      </c>
      <c r="F25" s="37">
        <f t="shared" si="0"/>
        <v>46</v>
      </c>
      <c r="G25" s="19"/>
      <c r="H25" s="5"/>
      <c r="I25" s="30"/>
      <c r="J25" s="19"/>
      <c r="K25" s="5"/>
      <c r="L25" s="30"/>
      <c r="M25" s="19"/>
      <c r="N25" s="5"/>
      <c r="O25" s="30"/>
      <c r="P25" s="19"/>
      <c r="Q25" s="5"/>
      <c r="R25" s="30"/>
      <c r="S25" s="19"/>
      <c r="T25" s="5"/>
      <c r="U25" s="30"/>
      <c r="V25" s="19"/>
      <c r="W25" s="5"/>
      <c r="X25" s="30"/>
      <c r="Y25" s="19"/>
      <c r="Z25" s="5"/>
      <c r="AA25" s="30"/>
      <c r="AB25" s="19"/>
      <c r="AC25" s="5"/>
      <c r="AD25" s="30"/>
      <c r="AE25" s="19"/>
      <c r="AF25" s="5"/>
      <c r="AG25" s="30"/>
      <c r="AH25" s="19"/>
      <c r="AI25" s="5"/>
      <c r="AJ25" s="30"/>
      <c r="AK25" s="19"/>
      <c r="AL25" s="5"/>
      <c r="AM25" s="30"/>
      <c r="AN25" s="34">
        <v>8</v>
      </c>
      <c r="AO25" s="35">
        <v>34</v>
      </c>
      <c r="AP25" s="36">
        <f>+AN25*50%</f>
        <v>4</v>
      </c>
      <c r="AQ25" s="19"/>
      <c r="AR25" s="5"/>
      <c r="AS25" s="30"/>
      <c r="AT25" s="19"/>
      <c r="AU25" s="5"/>
      <c r="AV25" s="30"/>
      <c r="AW25" s="19"/>
      <c r="AX25" s="5"/>
      <c r="AY25" s="30"/>
      <c r="AZ25" s="19"/>
      <c r="BA25" s="5"/>
      <c r="BB25" s="30"/>
      <c r="BC25" s="19"/>
      <c r="BD25" s="5"/>
      <c r="BE25" s="30"/>
      <c r="BF25" s="19"/>
      <c r="BG25" s="5"/>
      <c r="BH25" s="30"/>
      <c r="BI25" s="19"/>
      <c r="BJ25" s="5"/>
      <c r="BK25" s="30"/>
      <c r="BL25" s="19"/>
      <c r="BM25" s="5"/>
      <c r="BN25" s="30"/>
      <c r="BO25" s="19"/>
      <c r="BP25" s="5"/>
      <c r="BQ25" s="30"/>
      <c r="BR25" s="19"/>
      <c r="BS25" s="5"/>
      <c r="BT25" s="30"/>
      <c r="BU25" s="19"/>
      <c r="BV25" s="5"/>
      <c r="BW25" s="30"/>
      <c r="BX25" s="19"/>
      <c r="BY25" s="5"/>
      <c r="BZ25" s="30"/>
      <c r="CA25" s="19"/>
      <c r="CB25" s="5"/>
      <c r="CC25" s="30"/>
      <c r="CD25" s="19"/>
      <c r="CE25" s="5"/>
      <c r="CF25" s="30"/>
      <c r="CG25" s="19"/>
      <c r="CH25" s="5"/>
      <c r="CI25" s="30"/>
      <c r="CJ25" s="19"/>
      <c r="CK25" s="5"/>
      <c r="CL25" s="30"/>
      <c r="CM25" s="19"/>
      <c r="CN25" s="5"/>
      <c r="CO25" s="30"/>
      <c r="CP25" s="19"/>
      <c r="CQ25" s="5"/>
      <c r="CR25" s="20"/>
    </row>
    <row r="26" spans="2:96" ht="16.5">
      <c r="B26" s="25" t="s">
        <v>63</v>
      </c>
      <c r="C26" s="26" t="s">
        <v>56</v>
      </c>
      <c r="D26" s="41" t="str">
        <f>+VLOOKUP(B26,[1]Perfiles!$D:$E,2,0)</f>
        <v>Medicina interna</v>
      </c>
      <c r="E26" s="41">
        <f>+VLOOKUP(B26,[1]Perfiles!$D:$F,3,0)</f>
        <v>20</v>
      </c>
      <c r="F26" s="37">
        <f t="shared" si="0"/>
        <v>46</v>
      </c>
      <c r="G26" s="19"/>
      <c r="H26" s="5"/>
      <c r="I26" s="30"/>
      <c r="J26" s="19"/>
      <c r="K26" s="5"/>
      <c r="L26" s="30"/>
      <c r="M26" s="19"/>
      <c r="N26" s="5"/>
      <c r="O26" s="30"/>
      <c r="P26" s="19"/>
      <c r="Q26" s="5"/>
      <c r="R26" s="30"/>
      <c r="S26" s="19"/>
      <c r="T26" s="5"/>
      <c r="U26" s="30"/>
      <c r="V26" s="19"/>
      <c r="W26" s="5"/>
      <c r="X26" s="30"/>
      <c r="Y26" s="19"/>
      <c r="Z26" s="5"/>
      <c r="AA26" s="30"/>
      <c r="AB26" s="19"/>
      <c r="AC26" s="5"/>
      <c r="AD26" s="30"/>
      <c r="AE26" s="19"/>
      <c r="AF26" s="5"/>
      <c r="AG26" s="30"/>
      <c r="AH26" s="19"/>
      <c r="AI26" s="5"/>
      <c r="AJ26" s="30"/>
      <c r="AK26" s="19"/>
      <c r="AL26" s="5"/>
      <c r="AM26" s="30"/>
      <c r="AN26" s="19"/>
      <c r="AO26" s="5"/>
      <c r="AP26" s="30"/>
      <c r="AQ26" s="34">
        <v>8</v>
      </c>
      <c r="AR26" s="35">
        <v>34</v>
      </c>
      <c r="AS26" s="36">
        <f>+AQ26*50%</f>
        <v>4</v>
      </c>
      <c r="AT26" s="19"/>
      <c r="AU26" s="5"/>
      <c r="AV26" s="30"/>
      <c r="AW26" s="19"/>
      <c r="AX26" s="5"/>
      <c r="AY26" s="30"/>
      <c r="AZ26" s="19"/>
      <c r="BA26" s="5"/>
      <c r="BB26" s="30"/>
      <c r="BC26" s="19"/>
      <c r="BD26" s="5"/>
      <c r="BE26" s="30"/>
      <c r="BF26" s="19"/>
      <c r="BG26" s="5"/>
      <c r="BH26" s="30"/>
      <c r="BI26" s="19"/>
      <c r="BJ26" s="5"/>
      <c r="BK26" s="30"/>
      <c r="BL26" s="19"/>
      <c r="BM26" s="5"/>
      <c r="BN26" s="30"/>
      <c r="BO26" s="19"/>
      <c r="BP26" s="5"/>
      <c r="BQ26" s="30"/>
      <c r="BR26" s="19"/>
      <c r="BS26" s="5"/>
      <c r="BT26" s="30"/>
      <c r="BU26" s="19"/>
      <c r="BV26" s="5"/>
      <c r="BW26" s="30"/>
      <c r="BX26" s="19"/>
      <c r="BY26" s="5"/>
      <c r="BZ26" s="30"/>
      <c r="CA26" s="19"/>
      <c r="CB26" s="5"/>
      <c r="CC26" s="30"/>
      <c r="CD26" s="19"/>
      <c r="CE26" s="5"/>
      <c r="CF26" s="30"/>
      <c r="CG26" s="19"/>
      <c r="CH26" s="5"/>
      <c r="CI26" s="30"/>
      <c r="CJ26" s="19"/>
      <c r="CK26" s="5"/>
      <c r="CL26" s="30"/>
      <c r="CM26" s="19"/>
      <c r="CN26" s="5"/>
      <c r="CO26" s="30"/>
      <c r="CP26" s="19"/>
      <c r="CQ26" s="5"/>
      <c r="CR26" s="20"/>
    </row>
    <row r="27" spans="2:96" ht="16.5">
      <c r="B27" s="26" t="s">
        <v>64</v>
      </c>
      <c r="C27" s="26" t="s">
        <v>56</v>
      </c>
      <c r="D27" s="41" t="str">
        <f>+VLOOKUP(B27,[1]Perfiles!$D:$E,2,0)</f>
        <v>Medicina interna</v>
      </c>
      <c r="E27" s="41">
        <f>+VLOOKUP(B27,[1]Perfiles!$D:$F,3,0)</f>
        <v>20</v>
      </c>
      <c r="F27" s="37">
        <f t="shared" si="0"/>
        <v>42</v>
      </c>
      <c r="G27" s="19"/>
      <c r="H27" s="5"/>
      <c r="I27" s="30"/>
      <c r="J27" s="19"/>
      <c r="K27" s="5"/>
      <c r="L27" s="30"/>
      <c r="M27" s="19"/>
      <c r="N27" s="5"/>
      <c r="O27" s="30"/>
      <c r="P27" s="19"/>
      <c r="Q27" s="5"/>
      <c r="R27" s="30"/>
      <c r="S27" s="19"/>
      <c r="T27" s="5"/>
      <c r="U27" s="30"/>
      <c r="V27" s="19"/>
      <c r="W27" s="5"/>
      <c r="X27" s="30"/>
      <c r="Y27" s="19"/>
      <c r="Z27" s="5"/>
      <c r="AA27" s="30"/>
      <c r="AB27" s="19"/>
      <c r="AC27" s="5"/>
      <c r="AD27" s="30"/>
      <c r="AE27" s="19"/>
      <c r="AF27" s="5"/>
      <c r="AG27" s="30"/>
      <c r="AH27" s="19"/>
      <c r="AI27" s="5"/>
      <c r="AJ27" s="30"/>
      <c r="AK27" s="19"/>
      <c r="AL27" s="5"/>
      <c r="AM27" s="30"/>
      <c r="AN27" s="19"/>
      <c r="AO27" s="5"/>
      <c r="AP27" s="30"/>
      <c r="AQ27" s="19"/>
      <c r="AR27" s="5"/>
      <c r="AS27" s="30"/>
      <c r="AT27" s="34">
        <v>8</v>
      </c>
      <c r="AU27" s="35">
        <v>30</v>
      </c>
      <c r="AV27" s="36">
        <f>+AT27*50%</f>
        <v>4</v>
      </c>
      <c r="AW27" s="19"/>
      <c r="AX27" s="5"/>
      <c r="AY27" s="30"/>
      <c r="AZ27" s="19"/>
      <c r="BA27" s="5"/>
      <c r="BB27" s="30"/>
      <c r="BC27" s="19"/>
      <c r="BD27" s="5"/>
      <c r="BE27" s="30"/>
      <c r="BF27" s="19"/>
      <c r="BG27" s="5"/>
      <c r="BH27" s="30"/>
      <c r="BI27" s="19"/>
      <c r="BJ27" s="5"/>
      <c r="BK27" s="30"/>
      <c r="BL27" s="19"/>
      <c r="BM27" s="5"/>
      <c r="BN27" s="30"/>
      <c r="BO27" s="19"/>
      <c r="BP27" s="5"/>
      <c r="BQ27" s="30"/>
      <c r="BR27" s="19"/>
      <c r="BS27" s="5"/>
      <c r="BT27" s="30"/>
      <c r="BU27" s="19"/>
      <c r="BV27" s="5"/>
      <c r="BW27" s="30"/>
      <c r="BX27" s="19"/>
      <c r="BY27" s="5"/>
      <c r="BZ27" s="30"/>
      <c r="CA27" s="19"/>
      <c r="CB27" s="5"/>
      <c r="CC27" s="30"/>
      <c r="CD27" s="19"/>
      <c r="CE27" s="5"/>
      <c r="CF27" s="30"/>
      <c r="CG27" s="19"/>
      <c r="CH27" s="5"/>
      <c r="CI27" s="30"/>
      <c r="CJ27" s="19"/>
      <c r="CK27" s="5"/>
      <c r="CL27" s="30"/>
      <c r="CM27" s="19"/>
      <c r="CN27" s="5"/>
      <c r="CO27" s="30"/>
      <c r="CP27" s="19"/>
      <c r="CQ27" s="5"/>
      <c r="CR27" s="20"/>
    </row>
    <row r="28" spans="2:96" ht="16.5">
      <c r="B28" s="25" t="s">
        <v>65</v>
      </c>
      <c r="C28" s="26" t="s">
        <v>56</v>
      </c>
      <c r="D28" s="41" t="str">
        <f>+VLOOKUP(B28,[1]Perfiles!$D:$E,2,0)</f>
        <v>Medicina interna</v>
      </c>
      <c r="E28" s="41">
        <f>+VLOOKUP(B28,[1]Perfiles!$D:$F,3,0)</f>
        <v>20</v>
      </c>
      <c r="F28" s="37">
        <f t="shared" si="0"/>
        <v>42</v>
      </c>
      <c r="G28" s="19"/>
      <c r="H28" s="5"/>
      <c r="I28" s="30"/>
      <c r="J28" s="19"/>
      <c r="K28" s="5"/>
      <c r="L28" s="30"/>
      <c r="M28" s="19"/>
      <c r="N28" s="5"/>
      <c r="O28" s="30"/>
      <c r="P28" s="19"/>
      <c r="Q28" s="5"/>
      <c r="R28" s="30"/>
      <c r="S28" s="19"/>
      <c r="T28" s="5"/>
      <c r="U28" s="30"/>
      <c r="V28" s="19"/>
      <c r="W28" s="5"/>
      <c r="X28" s="30"/>
      <c r="Y28" s="19"/>
      <c r="Z28" s="5"/>
      <c r="AA28" s="30"/>
      <c r="AB28" s="19"/>
      <c r="AC28" s="5"/>
      <c r="AD28" s="30"/>
      <c r="AE28" s="19"/>
      <c r="AF28" s="5"/>
      <c r="AG28" s="30"/>
      <c r="AH28" s="19"/>
      <c r="AI28" s="5"/>
      <c r="AJ28" s="30"/>
      <c r="AK28" s="19"/>
      <c r="AL28" s="5"/>
      <c r="AM28" s="30"/>
      <c r="AN28" s="19"/>
      <c r="AO28" s="5"/>
      <c r="AP28" s="30"/>
      <c r="AQ28" s="19"/>
      <c r="AR28" s="5"/>
      <c r="AS28" s="30"/>
      <c r="AT28" s="19"/>
      <c r="AU28" s="5"/>
      <c r="AV28" s="30"/>
      <c r="AW28" s="34">
        <v>8</v>
      </c>
      <c r="AX28" s="35">
        <v>30</v>
      </c>
      <c r="AY28" s="36">
        <f>+AW28*50%</f>
        <v>4</v>
      </c>
      <c r="AZ28" s="19"/>
      <c r="BA28" s="5"/>
      <c r="BB28" s="30"/>
      <c r="BC28" s="19"/>
      <c r="BD28" s="5"/>
      <c r="BE28" s="30"/>
      <c r="BF28" s="19"/>
      <c r="BG28" s="5"/>
      <c r="BH28" s="30"/>
      <c r="BI28" s="19"/>
      <c r="BJ28" s="5"/>
      <c r="BK28" s="30"/>
      <c r="BL28" s="19"/>
      <c r="BM28" s="5"/>
      <c r="BN28" s="30"/>
      <c r="BO28" s="19"/>
      <c r="BP28" s="5"/>
      <c r="BQ28" s="30"/>
      <c r="BR28" s="19"/>
      <c r="BS28" s="5"/>
      <c r="BT28" s="30"/>
      <c r="BU28" s="19"/>
      <c r="BV28" s="5"/>
      <c r="BW28" s="30"/>
      <c r="BX28" s="19"/>
      <c r="BY28" s="5"/>
      <c r="BZ28" s="30"/>
      <c r="CA28" s="19"/>
      <c r="CB28" s="5"/>
      <c r="CC28" s="30"/>
      <c r="CD28" s="19"/>
      <c r="CE28" s="5"/>
      <c r="CF28" s="30"/>
      <c r="CG28" s="19"/>
      <c r="CH28" s="5"/>
      <c r="CI28" s="30"/>
      <c r="CJ28" s="19"/>
      <c r="CK28" s="5"/>
      <c r="CL28" s="30"/>
      <c r="CM28" s="19"/>
      <c r="CN28" s="5"/>
      <c r="CO28" s="30"/>
      <c r="CP28" s="19"/>
      <c r="CQ28" s="5"/>
      <c r="CR28" s="20"/>
    </row>
    <row r="29" spans="2:96" ht="33.75">
      <c r="B29" s="25" t="s">
        <v>66</v>
      </c>
      <c r="C29" s="26" t="s">
        <v>56</v>
      </c>
      <c r="D29" s="41" t="str">
        <f>+VLOOKUP(B29,[1]Perfiles!$D:$E,2,0)</f>
        <v>Medicina interna</v>
      </c>
      <c r="E29" s="41">
        <f>+VLOOKUP(B29,[1]Perfiles!$D:$F,3,0)</f>
        <v>20</v>
      </c>
      <c r="F29" s="37">
        <f t="shared" si="0"/>
        <v>48</v>
      </c>
      <c r="G29" s="19"/>
      <c r="H29" s="5"/>
      <c r="I29" s="30"/>
      <c r="J29" s="19"/>
      <c r="K29" s="5"/>
      <c r="L29" s="30"/>
      <c r="M29" s="19"/>
      <c r="N29" s="5"/>
      <c r="O29" s="30"/>
      <c r="P29" s="19"/>
      <c r="Q29" s="5"/>
      <c r="R29" s="30"/>
      <c r="S29" s="19"/>
      <c r="T29" s="5"/>
      <c r="U29" s="30"/>
      <c r="V29" s="19"/>
      <c r="W29" s="5"/>
      <c r="X29" s="30"/>
      <c r="Y29" s="19"/>
      <c r="Z29" s="5"/>
      <c r="AA29" s="30"/>
      <c r="AB29" s="19"/>
      <c r="AC29" s="5"/>
      <c r="AD29" s="30"/>
      <c r="AE29" s="19"/>
      <c r="AF29" s="5"/>
      <c r="AG29" s="30"/>
      <c r="AH29" s="19"/>
      <c r="AI29" s="5"/>
      <c r="AJ29" s="30"/>
      <c r="AK29" s="19"/>
      <c r="AL29" s="5"/>
      <c r="AM29" s="30"/>
      <c r="AN29" s="19"/>
      <c r="AO29" s="5"/>
      <c r="AP29" s="30"/>
      <c r="AQ29" s="19"/>
      <c r="AR29" s="5"/>
      <c r="AS29" s="30"/>
      <c r="AT29" s="19"/>
      <c r="AU29" s="5"/>
      <c r="AV29" s="30"/>
      <c r="AW29" s="19"/>
      <c r="AX29" s="5"/>
      <c r="AY29" s="30"/>
      <c r="AZ29" s="19"/>
      <c r="BA29" s="5"/>
      <c r="BB29" s="30"/>
      <c r="BC29" s="19"/>
      <c r="BD29" s="5"/>
      <c r="BE29" s="30"/>
      <c r="BF29" s="19"/>
      <c r="BG29" s="5"/>
      <c r="BH29" s="30"/>
      <c r="BI29" s="19"/>
      <c r="BJ29" s="5"/>
      <c r="BK29" s="30"/>
      <c r="BL29" s="19"/>
      <c r="BM29" s="5"/>
      <c r="BN29" s="30"/>
      <c r="BO29" s="34">
        <v>8</v>
      </c>
      <c r="BP29" s="35">
        <v>36</v>
      </c>
      <c r="BQ29" s="36">
        <f>+BO29*50%</f>
        <v>4</v>
      </c>
      <c r="BR29" s="19"/>
      <c r="BS29" s="5"/>
      <c r="BT29" s="30"/>
      <c r="BU29" s="19"/>
      <c r="BV29" s="5"/>
      <c r="BW29" s="30"/>
      <c r="BX29" s="19"/>
      <c r="BY29" s="5"/>
      <c r="BZ29" s="30"/>
      <c r="CA29" s="19"/>
      <c r="CB29" s="5"/>
      <c r="CC29" s="30"/>
      <c r="CD29" s="19"/>
      <c r="CE29" s="5"/>
      <c r="CF29" s="30"/>
      <c r="CG29" s="19"/>
      <c r="CH29" s="5"/>
      <c r="CI29" s="30"/>
      <c r="CJ29" s="19"/>
      <c r="CK29" s="5"/>
      <c r="CL29" s="30"/>
      <c r="CM29" s="19"/>
      <c r="CN29" s="5"/>
      <c r="CO29" s="30"/>
      <c r="CP29" s="19"/>
      <c r="CQ29" s="5"/>
      <c r="CR29" s="20"/>
    </row>
    <row r="30" spans="2:96" ht="16.5">
      <c r="B30" s="26" t="s">
        <v>54</v>
      </c>
      <c r="C30" s="26" t="s">
        <v>51</v>
      </c>
      <c r="D30" s="41" t="str">
        <f>+VLOOKUP(B30,[1]Perfiles!$D:$E,2,0)</f>
        <v>Medicina interna</v>
      </c>
      <c r="E30" s="41">
        <f>+VLOOKUP(B30,[1]Perfiles!$D:$F,3,0)</f>
        <v>20</v>
      </c>
      <c r="F30" s="37">
        <f t="shared" si="0"/>
        <v>48</v>
      </c>
      <c r="G30" s="19"/>
      <c r="H30" s="5"/>
      <c r="I30" s="30"/>
      <c r="J30" s="19"/>
      <c r="K30" s="5"/>
      <c r="L30" s="30"/>
      <c r="M30" s="19"/>
      <c r="N30" s="5"/>
      <c r="O30" s="30"/>
      <c r="P30" s="19"/>
      <c r="Q30" s="5"/>
      <c r="R30" s="30"/>
      <c r="S30" s="19"/>
      <c r="T30" s="5"/>
      <c r="U30" s="30"/>
      <c r="V30" s="19"/>
      <c r="W30" s="5"/>
      <c r="X30" s="30"/>
      <c r="Y30" s="19"/>
      <c r="Z30" s="5"/>
      <c r="AA30" s="30"/>
      <c r="AB30" s="19"/>
      <c r="AC30" s="5"/>
      <c r="AD30" s="30"/>
      <c r="AE30" s="19"/>
      <c r="AF30" s="5"/>
      <c r="AG30" s="30"/>
      <c r="AH30" s="19"/>
      <c r="AI30" s="5"/>
      <c r="AJ30" s="30"/>
      <c r="AK30" s="19"/>
      <c r="AL30" s="5"/>
      <c r="AM30" s="30"/>
      <c r="AN30" s="19"/>
      <c r="AO30" s="5"/>
      <c r="AP30" s="30"/>
      <c r="AQ30" s="19"/>
      <c r="AR30" s="5"/>
      <c r="AS30" s="30"/>
      <c r="AT30" s="19"/>
      <c r="AU30" s="5"/>
      <c r="AV30" s="30"/>
      <c r="AW30" s="19"/>
      <c r="AX30" s="5"/>
      <c r="AY30" s="30"/>
      <c r="AZ30" s="19"/>
      <c r="BA30" s="5"/>
      <c r="BB30" s="30"/>
      <c r="BC30" s="19"/>
      <c r="BD30" s="5"/>
      <c r="BE30" s="30"/>
      <c r="BF30" s="19"/>
      <c r="BG30" s="5"/>
      <c r="BH30" s="30"/>
      <c r="BI30" s="19"/>
      <c r="BJ30" s="5"/>
      <c r="BK30" s="30"/>
      <c r="BL30" s="19"/>
      <c r="BM30" s="5"/>
      <c r="BN30" s="30"/>
      <c r="BO30" s="31"/>
      <c r="BP30" s="32"/>
      <c r="BQ30" s="33"/>
      <c r="BR30" s="19"/>
      <c r="BS30" s="5"/>
      <c r="BT30" s="30"/>
      <c r="BU30" s="19"/>
      <c r="BV30" s="5"/>
      <c r="BW30" s="30"/>
      <c r="BX30" s="19"/>
      <c r="BY30" s="5"/>
      <c r="BZ30" s="30"/>
      <c r="CA30" s="34">
        <v>8</v>
      </c>
      <c r="CB30" s="35">
        <v>36</v>
      </c>
      <c r="CC30" s="36">
        <f t="shared" ref="CC30:CC31" si="1">+CA30*50%</f>
        <v>4</v>
      </c>
      <c r="CD30" s="19"/>
      <c r="CE30" s="5"/>
      <c r="CF30" s="30"/>
      <c r="CG30" s="19"/>
      <c r="CH30" s="5"/>
      <c r="CI30" s="30"/>
      <c r="CJ30" s="19"/>
      <c r="CK30" s="5"/>
      <c r="CL30" s="30"/>
      <c r="CM30" s="19"/>
      <c r="CN30" s="5"/>
      <c r="CO30" s="30"/>
      <c r="CP30" s="19"/>
      <c r="CQ30" s="5"/>
      <c r="CR30" s="20"/>
    </row>
    <row r="31" spans="2:96" ht="16.5">
      <c r="B31" s="26" t="s">
        <v>54</v>
      </c>
      <c r="C31" s="26" t="s">
        <v>51</v>
      </c>
      <c r="D31" s="41" t="str">
        <f>+VLOOKUP(B31,[1]Perfiles!$D:$E,2,0)</f>
        <v>Medicina interna</v>
      </c>
      <c r="E31" s="41">
        <f>+VLOOKUP(B31,[1]Perfiles!$D:$F,3,0)</f>
        <v>20</v>
      </c>
      <c r="F31" s="37">
        <f t="shared" si="0"/>
        <v>48</v>
      </c>
      <c r="G31" s="21"/>
      <c r="H31" s="10"/>
      <c r="I31" s="6"/>
      <c r="J31" s="21"/>
      <c r="K31" s="10"/>
      <c r="L31" s="6"/>
      <c r="M31" s="21"/>
      <c r="N31" s="10"/>
      <c r="O31" s="6"/>
      <c r="P31" s="21"/>
      <c r="Q31" s="10"/>
      <c r="R31" s="6"/>
      <c r="S31" s="21"/>
      <c r="T31" s="10"/>
      <c r="U31" s="6"/>
      <c r="V31" s="21"/>
      <c r="W31" s="10"/>
      <c r="X31" s="6"/>
      <c r="Y31" s="21"/>
      <c r="Z31" s="10"/>
      <c r="AA31" s="6"/>
      <c r="AB31" s="21"/>
      <c r="AC31" s="10"/>
      <c r="AD31" s="6"/>
      <c r="AE31" s="21"/>
      <c r="AF31" s="10"/>
      <c r="AG31" s="6"/>
      <c r="AH31" s="21"/>
      <c r="AI31" s="10"/>
      <c r="AJ31" s="6"/>
      <c r="AK31" s="21"/>
      <c r="AL31" s="10"/>
      <c r="AM31" s="6"/>
      <c r="AN31" s="21"/>
      <c r="AO31" s="10"/>
      <c r="AP31" s="6"/>
      <c r="AQ31" s="21"/>
      <c r="AR31" s="10"/>
      <c r="AS31" s="6"/>
      <c r="AT31" s="21"/>
      <c r="AU31" s="10"/>
      <c r="AV31" s="6"/>
      <c r="AW31" s="21"/>
      <c r="AX31" s="10"/>
      <c r="AY31" s="6"/>
      <c r="AZ31" s="21"/>
      <c r="BA31" s="10"/>
      <c r="BB31" s="6"/>
      <c r="BC31" s="21"/>
      <c r="BD31" s="10"/>
      <c r="BE31" s="6"/>
      <c r="BF31" s="21"/>
      <c r="BG31" s="10"/>
      <c r="BH31" s="6"/>
      <c r="BI31" s="21"/>
      <c r="BJ31" s="10"/>
      <c r="BK31" s="6"/>
      <c r="BL31" s="21"/>
      <c r="BM31" s="10"/>
      <c r="BN31" s="6"/>
      <c r="BO31" s="21"/>
      <c r="BP31" s="10"/>
      <c r="BQ31" s="6"/>
      <c r="BR31" s="21"/>
      <c r="BS31" s="10"/>
      <c r="BT31" s="6"/>
      <c r="BU31" s="21"/>
      <c r="BV31" s="10"/>
      <c r="BW31" s="6"/>
      <c r="BX31" s="21"/>
      <c r="BY31" s="10"/>
      <c r="BZ31" s="6"/>
      <c r="CA31" s="34">
        <v>8</v>
      </c>
      <c r="CB31" s="35">
        <v>36</v>
      </c>
      <c r="CC31" s="36">
        <f t="shared" si="1"/>
        <v>4</v>
      </c>
      <c r="CD31" s="21"/>
      <c r="CE31" s="10"/>
      <c r="CF31" s="6"/>
      <c r="CG31" s="21"/>
      <c r="CH31" s="10"/>
      <c r="CI31" s="6"/>
      <c r="CJ31" s="21"/>
      <c r="CK31" s="10"/>
      <c r="CL31" s="6"/>
      <c r="CM31" s="21"/>
      <c r="CN31" s="10"/>
      <c r="CO31" s="6"/>
      <c r="CP31" s="21"/>
      <c r="CQ31" s="10"/>
      <c r="CR31" s="22"/>
    </row>
    <row r="32" spans="2:96" ht="16.5">
      <c r="B32" s="26" t="s">
        <v>54</v>
      </c>
      <c r="C32" s="26" t="s">
        <v>67</v>
      </c>
      <c r="D32" s="41" t="str">
        <f>+VLOOKUP(B32,[1]Perfiles!$D:$E,2,0)</f>
        <v>Medicina interna</v>
      </c>
      <c r="E32" s="41">
        <f>+VLOOKUP(B32,[1]Perfiles!$D:$F,3,0)</f>
        <v>20</v>
      </c>
      <c r="F32" s="37">
        <f t="shared" si="0"/>
        <v>0</v>
      </c>
      <c r="G32" s="19"/>
      <c r="H32" s="5"/>
      <c r="I32" s="30"/>
      <c r="J32" s="19"/>
      <c r="K32" s="5"/>
      <c r="L32" s="30"/>
      <c r="M32" s="19"/>
      <c r="N32" s="5"/>
      <c r="O32" s="30"/>
      <c r="P32" s="19"/>
      <c r="Q32" s="5"/>
      <c r="R32" s="30"/>
      <c r="S32" s="19"/>
      <c r="T32" s="5"/>
      <c r="U32" s="30"/>
      <c r="V32" s="19"/>
      <c r="W32" s="5"/>
      <c r="X32" s="30"/>
      <c r="Y32" s="19"/>
      <c r="Z32" s="5"/>
      <c r="AA32" s="30"/>
      <c r="AB32" s="19"/>
      <c r="AC32" s="5"/>
      <c r="AD32" s="30"/>
      <c r="AE32" s="19"/>
      <c r="AF32" s="5"/>
      <c r="AG32" s="30"/>
      <c r="AH32" s="19"/>
      <c r="AI32" s="5"/>
      <c r="AJ32" s="30"/>
      <c r="AK32" s="19"/>
      <c r="AL32" s="5"/>
      <c r="AM32" s="30"/>
      <c r="AN32" s="19"/>
      <c r="AO32" s="5"/>
      <c r="AP32" s="30"/>
      <c r="AQ32" s="19"/>
      <c r="AR32" s="5"/>
      <c r="AS32" s="30"/>
      <c r="AT32" s="19"/>
      <c r="AU32" s="5"/>
      <c r="AV32" s="30"/>
      <c r="AW32" s="19"/>
      <c r="AX32" s="5"/>
      <c r="AY32" s="30"/>
      <c r="AZ32" s="19"/>
      <c r="BA32" s="5"/>
      <c r="BB32" s="30"/>
      <c r="BC32" s="19"/>
      <c r="BD32" s="5"/>
      <c r="BE32" s="30"/>
      <c r="BF32" s="19"/>
      <c r="BG32" s="5"/>
      <c r="BH32" s="30"/>
      <c r="BI32" s="19"/>
      <c r="BJ32" s="5"/>
      <c r="BK32" s="30"/>
      <c r="BL32" s="19"/>
      <c r="BM32" s="5"/>
      <c r="BN32" s="30"/>
      <c r="BO32" s="19"/>
      <c r="BP32" s="5"/>
      <c r="BQ32" s="30"/>
      <c r="BR32" s="19"/>
      <c r="BS32" s="5"/>
      <c r="BT32" s="30"/>
      <c r="BU32" s="19"/>
      <c r="BV32" s="5"/>
      <c r="BW32" s="30"/>
      <c r="BX32" s="19"/>
      <c r="BY32" s="5"/>
      <c r="BZ32" s="30"/>
      <c r="CA32" s="19"/>
      <c r="CB32" s="5"/>
      <c r="CC32" s="30"/>
      <c r="CD32" s="34"/>
      <c r="CE32" s="35"/>
      <c r="CF32" s="36"/>
      <c r="CG32" s="19"/>
      <c r="CH32" s="5"/>
      <c r="CI32" s="30"/>
      <c r="CJ32" s="19"/>
      <c r="CK32" s="5"/>
      <c r="CL32" s="30"/>
      <c r="CM32" s="19"/>
      <c r="CN32" s="5"/>
      <c r="CO32" s="30"/>
      <c r="CP32" s="19"/>
      <c r="CQ32" s="5"/>
      <c r="CR32" s="20"/>
    </row>
    <row r="33" spans="2:96" ht="16.5">
      <c r="B33" s="25" t="s">
        <v>68</v>
      </c>
      <c r="C33" s="26" t="s">
        <v>51</v>
      </c>
      <c r="D33" s="41" t="str">
        <f>+VLOOKUP(B33,[1]Perfiles!$D:$E,2,0)</f>
        <v>Medicina interna</v>
      </c>
      <c r="E33" s="41">
        <f>+VLOOKUP(B33,[1]Perfiles!$D:$F,3,0)</f>
        <v>20</v>
      </c>
      <c r="F33" s="37">
        <f t="shared" si="0"/>
        <v>42</v>
      </c>
      <c r="G33" s="19"/>
      <c r="H33" s="5"/>
      <c r="I33" s="30"/>
      <c r="J33" s="19"/>
      <c r="K33" s="5"/>
      <c r="L33" s="30"/>
      <c r="M33" s="19"/>
      <c r="N33" s="5"/>
      <c r="O33" s="30"/>
      <c r="P33" s="19"/>
      <c r="Q33" s="5"/>
      <c r="R33" s="30"/>
      <c r="S33" s="19"/>
      <c r="T33" s="5"/>
      <c r="U33" s="30"/>
      <c r="V33" s="19"/>
      <c r="W33" s="5"/>
      <c r="X33" s="30"/>
      <c r="Y33" s="19"/>
      <c r="Z33" s="5"/>
      <c r="AA33" s="30"/>
      <c r="AB33" s="19"/>
      <c r="AC33" s="5"/>
      <c r="AD33" s="30"/>
      <c r="AE33" s="19"/>
      <c r="AF33" s="5"/>
      <c r="AG33" s="30"/>
      <c r="AH33" s="19"/>
      <c r="AI33" s="5"/>
      <c r="AJ33" s="30"/>
      <c r="AK33" s="19"/>
      <c r="AL33" s="5"/>
      <c r="AM33" s="30"/>
      <c r="AN33" s="19"/>
      <c r="AO33" s="5"/>
      <c r="AP33" s="30"/>
      <c r="AQ33" s="19"/>
      <c r="AR33" s="5"/>
      <c r="AS33" s="30"/>
      <c r="AT33" s="19"/>
      <c r="AU33" s="5"/>
      <c r="AV33" s="30"/>
      <c r="AW33" s="19"/>
      <c r="AX33" s="5"/>
      <c r="AY33" s="30"/>
      <c r="AZ33" s="19"/>
      <c r="BA33" s="5"/>
      <c r="BB33" s="30"/>
      <c r="BC33" s="19"/>
      <c r="BD33" s="5"/>
      <c r="BE33" s="30"/>
      <c r="BF33" s="19"/>
      <c r="BG33" s="5"/>
      <c r="BH33" s="30"/>
      <c r="BI33" s="19"/>
      <c r="BJ33" s="5"/>
      <c r="BK33" s="30"/>
      <c r="BL33" s="19"/>
      <c r="BM33" s="5"/>
      <c r="BN33" s="30"/>
      <c r="BO33" s="19"/>
      <c r="BP33" s="5"/>
      <c r="BQ33" s="30"/>
      <c r="BR33" s="19"/>
      <c r="BS33" s="5"/>
      <c r="BT33" s="30"/>
      <c r="BU33" s="19"/>
      <c r="BV33" s="5"/>
      <c r="BW33" s="30"/>
      <c r="BX33" s="19"/>
      <c r="BY33" s="5"/>
      <c r="BZ33" s="30"/>
      <c r="CA33" s="19"/>
      <c r="CB33" s="5"/>
      <c r="CC33" s="30"/>
      <c r="CD33" s="19"/>
      <c r="CE33" s="5"/>
      <c r="CF33" s="30"/>
      <c r="CG33" s="34">
        <v>8</v>
      </c>
      <c r="CH33" s="35">
        <v>30</v>
      </c>
      <c r="CI33" s="36">
        <f>+CG33*50%</f>
        <v>4</v>
      </c>
      <c r="CJ33" s="19"/>
      <c r="CK33" s="5"/>
      <c r="CL33" s="30"/>
      <c r="CM33" s="19"/>
      <c r="CN33" s="5"/>
      <c r="CO33" s="30"/>
      <c r="CP33" s="19"/>
      <c r="CQ33" s="5"/>
      <c r="CR33" s="20"/>
    </row>
    <row r="34" spans="2:96" ht="16.5">
      <c r="B34" s="25" t="s">
        <v>69</v>
      </c>
      <c r="C34" s="25"/>
      <c r="D34" s="25"/>
      <c r="E34" s="25"/>
      <c r="F34" s="37">
        <f t="shared" si="0"/>
        <v>0</v>
      </c>
      <c r="G34" s="19"/>
      <c r="H34" s="5"/>
      <c r="I34" s="30"/>
      <c r="J34" s="19"/>
      <c r="K34" s="5"/>
      <c r="L34" s="30"/>
      <c r="M34" s="19"/>
      <c r="N34" s="5"/>
      <c r="O34" s="30"/>
      <c r="P34" s="19"/>
      <c r="Q34" s="5"/>
      <c r="R34" s="30"/>
      <c r="S34" s="19"/>
      <c r="T34" s="5"/>
      <c r="U34" s="30"/>
      <c r="V34" s="19"/>
      <c r="W34" s="5"/>
      <c r="X34" s="30"/>
      <c r="Y34" s="19"/>
      <c r="Z34" s="5"/>
      <c r="AA34" s="30"/>
      <c r="AB34" s="19"/>
      <c r="AC34" s="5"/>
      <c r="AD34" s="30"/>
      <c r="AE34" s="19"/>
      <c r="AF34" s="5"/>
      <c r="AG34" s="30"/>
      <c r="AH34" s="19"/>
      <c r="AI34" s="5"/>
      <c r="AJ34" s="30"/>
      <c r="AK34" s="19"/>
      <c r="AL34" s="5"/>
      <c r="AM34" s="30"/>
      <c r="AN34" s="19"/>
      <c r="AO34" s="5"/>
      <c r="AP34" s="30"/>
      <c r="AQ34" s="19"/>
      <c r="AR34" s="5"/>
      <c r="AS34" s="30"/>
      <c r="AT34" s="19"/>
      <c r="AU34" s="5"/>
      <c r="AV34" s="30"/>
      <c r="AW34" s="19"/>
      <c r="AX34" s="5"/>
      <c r="AY34" s="30"/>
      <c r="AZ34" s="19"/>
      <c r="BA34" s="5"/>
      <c r="BB34" s="30"/>
      <c r="BC34" s="19"/>
      <c r="BD34" s="5"/>
      <c r="BE34" s="30"/>
      <c r="BF34" s="19"/>
      <c r="BG34" s="5"/>
      <c r="BH34" s="30"/>
      <c r="BI34" s="19"/>
      <c r="BJ34" s="5"/>
      <c r="BK34" s="30"/>
      <c r="BL34" s="19"/>
      <c r="BM34" s="5"/>
      <c r="BN34" s="30"/>
      <c r="BO34" s="19"/>
      <c r="BP34" s="5"/>
      <c r="BQ34" s="30"/>
      <c r="BR34" s="19"/>
      <c r="BS34" s="5"/>
      <c r="BT34" s="30"/>
      <c r="BU34" s="19"/>
      <c r="BV34" s="5"/>
      <c r="BW34" s="30"/>
      <c r="BX34" s="19"/>
      <c r="BY34" s="5"/>
      <c r="BZ34" s="30"/>
      <c r="CA34" s="19"/>
      <c r="CB34" s="5"/>
      <c r="CC34" s="30"/>
      <c r="CD34" s="19"/>
      <c r="CE34" s="5"/>
      <c r="CF34" s="30"/>
      <c r="CG34" s="19"/>
      <c r="CH34" s="5"/>
      <c r="CI34" s="30"/>
      <c r="CJ34" s="19"/>
      <c r="CK34" s="5"/>
      <c r="CL34" s="30"/>
      <c r="CM34" s="19"/>
      <c r="CN34" s="5"/>
      <c r="CO34" s="30"/>
      <c r="CP34" s="19"/>
      <c r="CQ34" s="5"/>
      <c r="CR34" s="20"/>
    </row>
    <row r="35" spans="2:96" ht="16.5">
      <c r="B35" s="25" t="s">
        <v>69</v>
      </c>
      <c r="C35" s="25"/>
      <c r="D35" s="25"/>
      <c r="E35" s="25"/>
      <c r="F35" s="37">
        <f t="shared" si="0"/>
        <v>0</v>
      </c>
      <c r="G35" s="19"/>
      <c r="H35" s="5"/>
      <c r="I35" s="30"/>
      <c r="J35" s="19"/>
      <c r="K35" s="5"/>
      <c r="L35" s="30"/>
      <c r="M35" s="19"/>
      <c r="N35" s="5"/>
      <c r="O35" s="30"/>
      <c r="P35" s="19"/>
      <c r="Q35" s="5"/>
      <c r="R35" s="30"/>
      <c r="S35" s="19"/>
      <c r="T35" s="5"/>
      <c r="U35" s="30"/>
      <c r="V35" s="19"/>
      <c r="W35" s="5"/>
      <c r="X35" s="30"/>
      <c r="Y35" s="19"/>
      <c r="Z35" s="5"/>
      <c r="AA35" s="30"/>
      <c r="AB35" s="19"/>
      <c r="AC35" s="5"/>
      <c r="AD35" s="30"/>
      <c r="AE35" s="19"/>
      <c r="AF35" s="5"/>
      <c r="AG35" s="30"/>
      <c r="AH35" s="19"/>
      <c r="AI35" s="5"/>
      <c r="AJ35" s="30"/>
      <c r="AK35" s="19"/>
      <c r="AL35" s="5"/>
      <c r="AM35" s="30"/>
      <c r="AN35" s="19"/>
      <c r="AO35" s="5"/>
      <c r="AP35" s="30"/>
      <c r="AQ35" s="19"/>
      <c r="AR35" s="5"/>
      <c r="AS35" s="30"/>
      <c r="AT35" s="19"/>
      <c r="AU35" s="5"/>
      <c r="AV35" s="30"/>
      <c r="AW35" s="19"/>
      <c r="AX35" s="5"/>
      <c r="AY35" s="30"/>
      <c r="AZ35" s="19"/>
      <c r="BA35" s="5"/>
      <c r="BB35" s="30"/>
      <c r="BC35" s="19"/>
      <c r="BD35" s="5"/>
      <c r="BE35" s="30"/>
      <c r="BF35" s="19"/>
      <c r="BG35" s="5"/>
      <c r="BH35" s="30"/>
      <c r="BI35" s="34"/>
      <c r="BJ35" s="35"/>
      <c r="BK35" s="36"/>
      <c r="BL35" s="19"/>
      <c r="BM35" s="5"/>
      <c r="BN35" s="30"/>
      <c r="BO35" s="19"/>
      <c r="BP35" s="5"/>
      <c r="BQ35" s="30"/>
      <c r="BR35" s="19"/>
      <c r="BS35" s="5"/>
      <c r="BT35" s="30"/>
      <c r="BU35" s="19"/>
      <c r="BV35" s="5"/>
      <c r="BW35" s="30"/>
      <c r="BX35" s="19"/>
      <c r="BY35" s="5"/>
      <c r="BZ35" s="30"/>
      <c r="CA35" s="19"/>
      <c r="CB35" s="5"/>
      <c r="CC35" s="30"/>
      <c r="CD35" s="19"/>
      <c r="CE35" s="5"/>
      <c r="CF35" s="30"/>
      <c r="CG35" s="19"/>
      <c r="CH35" s="5"/>
      <c r="CI35" s="30"/>
      <c r="CJ35" s="19"/>
      <c r="CK35" s="5"/>
      <c r="CL35" s="30"/>
      <c r="CM35" s="19"/>
      <c r="CN35" s="5"/>
      <c r="CO35" s="30"/>
      <c r="CP35" s="19"/>
      <c r="CQ35" s="5"/>
      <c r="CR35" s="20"/>
    </row>
    <row r="36" spans="2:96" ht="16.5">
      <c r="B36" s="25" t="s">
        <v>69</v>
      </c>
      <c r="C36" s="25"/>
      <c r="D36" s="25"/>
      <c r="E36" s="25"/>
      <c r="F36" s="37">
        <f t="shared" si="0"/>
        <v>0</v>
      </c>
      <c r="G36" s="19"/>
      <c r="H36" s="5"/>
      <c r="I36" s="30"/>
      <c r="J36" s="19"/>
      <c r="K36" s="5"/>
      <c r="L36" s="30"/>
      <c r="M36" s="19"/>
      <c r="N36" s="5"/>
      <c r="O36" s="30"/>
      <c r="P36" s="19"/>
      <c r="Q36" s="5"/>
      <c r="R36" s="30"/>
      <c r="S36" s="19"/>
      <c r="T36" s="5"/>
      <c r="U36" s="30"/>
      <c r="V36" s="19"/>
      <c r="W36" s="5"/>
      <c r="X36" s="30"/>
      <c r="Y36" s="19"/>
      <c r="Z36" s="5"/>
      <c r="AA36" s="30"/>
      <c r="AB36" s="19"/>
      <c r="AC36" s="5"/>
      <c r="AD36" s="30"/>
      <c r="AE36" s="19"/>
      <c r="AF36" s="5"/>
      <c r="AG36" s="30"/>
      <c r="AH36" s="19"/>
      <c r="AI36" s="5"/>
      <c r="AJ36" s="30"/>
      <c r="AK36" s="19"/>
      <c r="AL36" s="5"/>
      <c r="AM36" s="30"/>
      <c r="AN36" s="19"/>
      <c r="AO36" s="5"/>
      <c r="AP36" s="30"/>
      <c r="AQ36" s="19"/>
      <c r="AR36" s="5"/>
      <c r="AS36" s="30"/>
      <c r="AT36" s="19"/>
      <c r="AU36" s="5"/>
      <c r="AV36" s="30"/>
      <c r="AW36" s="19"/>
      <c r="AX36" s="5"/>
      <c r="AY36" s="30"/>
      <c r="AZ36" s="19"/>
      <c r="BA36" s="5"/>
      <c r="BB36" s="30"/>
      <c r="BC36" s="19"/>
      <c r="BD36" s="5"/>
      <c r="BE36" s="30"/>
      <c r="BF36" s="34"/>
      <c r="BG36" s="35"/>
      <c r="BH36" s="36"/>
      <c r="BI36" s="19"/>
      <c r="BJ36" s="5"/>
      <c r="BK36" s="30"/>
      <c r="BL36" s="19"/>
      <c r="BM36" s="5"/>
      <c r="BN36" s="30"/>
      <c r="BO36" s="19"/>
      <c r="BP36" s="5"/>
      <c r="BQ36" s="30"/>
      <c r="BR36" s="19"/>
      <c r="BS36" s="5"/>
      <c r="BT36" s="30"/>
      <c r="BU36" s="19"/>
      <c r="BV36" s="5"/>
      <c r="BW36" s="30"/>
      <c r="BX36" s="19"/>
      <c r="BY36" s="5"/>
      <c r="BZ36" s="30"/>
      <c r="CA36" s="19"/>
      <c r="CB36" s="5"/>
      <c r="CC36" s="30"/>
      <c r="CD36" s="19"/>
      <c r="CE36" s="5"/>
      <c r="CF36" s="30"/>
      <c r="CG36" s="19"/>
      <c r="CH36" s="5"/>
      <c r="CI36" s="30"/>
      <c r="CJ36" s="19"/>
      <c r="CK36" s="5"/>
      <c r="CL36" s="30"/>
      <c r="CM36" s="19"/>
      <c r="CN36" s="5"/>
      <c r="CO36" s="30"/>
      <c r="CP36" s="19"/>
      <c r="CQ36" s="5"/>
      <c r="CR36" s="20"/>
    </row>
    <row r="37" spans="2:96" ht="16.5">
      <c r="B37" s="25" t="s">
        <v>70</v>
      </c>
      <c r="C37" s="25"/>
      <c r="D37" s="25"/>
      <c r="E37" s="25"/>
      <c r="F37" s="37">
        <f t="shared" si="0"/>
        <v>0</v>
      </c>
      <c r="G37" s="19"/>
      <c r="H37" s="5"/>
      <c r="I37" s="30"/>
      <c r="J37" s="19"/>
      <c r="K37" s="5"/>
      <c r="L37" s="30"/>
      <c r="M37" s="19"/>
      <c r="N37" s="5"/>
      <c r="O37" s="30"/>
      <c r="P37" s="19"/>
      <c r="Q37" s="5"/>
      <c r="R37" s="30"/>
      <c r="S37" s="19"/>
      <c r="T37" s="5"/>
      <c r="U37" s="30"/>
      <c r="V37" s="19"/>
      <c r="W37" s="5"/>
      <c r="X37" s="30"/>
      <c r="Y37" s="19"/>
      <c r="Z37" s="5"/>
      <c r="AA37" s="30"/>
      <c r="AB37" s="19"/>
      <c r="AC37" s="5"/>
      <c r="AD37" s="30"/>
      <c r="AE37" s="19"/>
      <c r="AF37" s="5"/>
      <c r="AG37" s="30"/>
      <c r="AH37" s="19"/>
      <c r="AI37" s="5"/>
      <c r="AJ37" s="30"/>
      <c r="AK37" s="19"/>
      <c r="AL37" s="5"/>
      <c r="AM37" s="30"/>
      <c r="AN37" s="19"/>
      <c r="AO37" s="5"/>
      <c r="AP37" s="30"/>
      <c r="AQ37" s="19"/>
      <c r="AR37" s="5"/>
      <c r="AS37" s="30"/>
      <c r="AT37" s="19"/>
      <c r="AU37" s="5"/>
      <c r="AV37" s="30"/>
      <c r="AW37" s="19"/>
      <c r="AX37" s="5"/>
      <c r="AY37" s="30"/>
      <c r="AZ37" s="19"/>
      <c r="BA37" s="5"/>
      <c r="BB37" s="30"/>
      <c r="BC37" s="19"/>
      <c r="BD37" s="5"/>
      <c r="BE37" s="30"/>
      <c r="BF37" s="19"/>
      <c r="BG37" s="5"/>
      <c r="BH37" s="30"/>
      <c r="BI37" s="19"/>
      <c r="BJ37" s="5"/>
      <c r="BK37" s="30"/>
      <c r="BL37" s="34"/>
      <c r="BM37" s="35"/>
      <c r="BN37" s="36"/>
      <c r="BO37" s="19"/>
      <c r="BP37" s="5"/>
      <c r="BQ37" s="30"/>
      <c r="BR37" s="19"/>
      <c r="BS37" s="5"/>
      <c r="BT37" s="30"/>
      <c r="BU37" s="19"/>
      <c r="BV37" s="5"/>
      <c r="BW37" s="30"/>
      <c r="BX37" s="19"/>
      <c r="BY37" s="5"/>
      <c r="BZ37" s="30"/>
      <c r="CA37" s="19"/>
      <c r="CB37" s="5"/>
      <c r="CC37" s="30"/>
      <c r="CD37" s="19"/>
      <c r="CE37" s="5"/>
      <c r="CF37" s="30"/>
      <c r="CG37" s="19"/>
      <c r="CH37" s="5"/>
      <c r="CI37" s="30"/>
      <c r="CJ37" s="19"/>
      <c r="CK37" s="5"/>
      <c r="CL37" s="30"/>
      <c r="CM37" s="19"/>
      <c r="CN37" s="5"/>
      <c r="CO37" s="30"/>
      <c r="CP37" s="19"/>
      <c r="CQ37" s="5"/>
      <c r="CR37" s="20"/>
    </row>
    <row r="38" spans="2:96" ht="16.5">
      <c r="B38" s="25" t="s">
        <v>71</v>
      </c>
      <c r="C38" s="25"/>
      <c r="D38" s="25"/>
      <c r="E38" s="25"/>
      <c r="F38" s="37">
        <f t="shared" si="0"/>
        <v>0</v>
      </c>
      <c r="G38" s="19"/>
      <c r="H38" s="5"/>
      <c r="I38" s="30"/>
      <c r="J38" s="19"/>
      <c r="K38" s="5"/>
      <c r="L38" s="30"/>
      <c r="M38" s="19"/>
      <c r="N38" s="5"/>
      <c r="O38" s="30"/>
      <c r="P38" s="19"/>
      <c r="Q38" s="5"/>
      <c r="R38" s="30"/>
      <c r="S38" s="19"/>
      <c r="T38" s="5"/>
      <c r="U38" s="30"/>
      <c r="V38" s="19"/>
      <c r="W38" s="5"/>
      <c r="X38" s="30"/>
      <c r="Y38" s="19"/>
      <c r="Z38" s="5"/>
      <c r="AA38" s="30"/>
      <c r="AB38" s="19"/>
      <c r="AC38" s="5"/>
      <c r="AD38" s="30"/>
      <c r="AE38" s="19"/>
      <c r="AF38" s="5"/>
      <c r="AG38" s="30"/>
      <c r="AH38" s="19"/>
      <c r="AI38" s="5"/>
      <c r="AJ38" s="30"/>
      <c r="AK38" s="19"/>
      <c r="AL38" s="5"/>
      <c r="AM38" s="30"/>
      <c r="AN38" s="19"/>
      <c r="AO38" s="5"/>
      <c r="AP38" s="30"/>
      <c r="AQ38" s="19"/>
      <c r="AR38" s="5"/>
      <c r="AS38" s="30"/>
      <c r="AT38" s="19"/>
      <c r="AU38" s="5"/>
      <c r="AV38" s="30"/>
      <c r="AW38" s="19"/>
      <c r="AX38" s="5"/>
      <c r="AY38" s="30"/>
      <c r="AZ38" s="19"/>
      <c r="BA38" s="5"/>
      <c r="BB38" s="30"/>
      <c r="BC38" s="19"/>
      <c r="BD38" s="5"/>
      <c r="BE38" s="30"/>
      <c r="BF38" s="19"/>
      <c r="BG38" s="5"/>
      <c r="BH38" s="30"/>
      <c r="BI38" s="19"/>
      <c r="BJ38" s="5"/>
      <c r="BK38" s="30"/>
      <c r="BL38" s="19"/>
      <c r="BM38" s="5"/>
      <c r="BN38" s="30"/>
      <c r="BO38" s="19"/>
      <c r="BP38" s="5"/>
      <c r="BQ38" s="30"/>
      <c r="BR38" s="19"/>
      <c r="BS38" s="5"/>
      <c r="BT38" s="30"/>
      <c r="BU38" s="19"/>
      <c r="BV38" s="5"/>
      <c r="BW38" s="30"/>
      <c r="BX38" s="19"/>
      <c r="BY38" s="5"/>
      <c r="BZ38" s="30"/>
      <c r="CA38" s="19"/>
      <c r="CB38" s="5"/>
      <c r="CC38" s="30"/>
      <c r="CD38" s="19"/>
      <c r="CE38" s="5"/>
      <c r="CF38" s="30"/>
      <c r="CG38" s="19"/>
      <c r="CH38" s="5"/>
      <c r="CI38" s="30"/>
      <c r="CJ38" s="19"/>
      <c r="CK38" s="5"/>
      <c r="CL38" s="30"/>
      <c r="CM38" s="19"/>
      <c r="CN38" s="5"/>
      <c r="CO38" s="30"/>
      <c r="CP38" s="34"/>
      <c r="CQ38" s="35"/>
      <c r="CR38" s="48"/>
    </row>
    <row r="39" spans="2:96" ht="16.5">
      <c r="B39" s="25" t="s">
        <v>71</v>
      </c>
      <c r="C39" s="25"/>
      <c r="D39" s="25"/>
      <c r="E39" s="25"/>
      <c r="F39" s="37">
        <f t="shared" si="0"/>
        <v>0</v>
      </c>
      <c r="G39" s="19"/>
      <c r="H39" s="5"/>
      <c r="I39" s="30"/>
      <c r="J39" s="19"/>
      <c r="K39" s="5"/>
      <c r="L39" s="30"/>
      <c r="M39" s="19"/>
      <c r="N39" s="5"/>
      <c r="O39" s="30"/>
      <c r="P39" s="19"/>
      <c r="Q39" s="5"/>
      <c r="R39" s="30"/>
      <c r="S39" s="19"/>
      <c r="T39" s="5"/>
      <c r="U39" s="30"/>
      <c r="V39" s="19"/>
      <c r="W39" s="5"/>
      <c r="X39" s="30"/>
      <c r="Y39" s="19"/>
      <c r="Z39" s="5"/>
      <c r="AA39" s="30"/>
      <c r="AB39" s="19"/>
      <c r="AC39" s="5"/>
      <c r="AD39" s="30"/>
      <c r="AE39" s="19"/>
      <c r="AF39" s="5"/>
      <c r="AG39" s="30"/>
      <c r="AH39" s="19"/>
      <c r="AI39" s="5"/>
      <c r="AJ39" s="30"/>
      <c r="AK39" s="19"/>
      <c r="AL39" s="5"/>
      <c r="AM39" s="30"/>
      <c r="AN39" s="19"/>
      <c r="AO39" s="5"/>
      <c r="AP39" s="30"/>
      <c r="AQ39" s="19"/>
      <c r="AR39" s="5"/>
      <c r="AS39" s="30"/>
      <c r="AT39" s="19"/>
      <c r="AU39" s="5"/>
      <c r="AV39" s="30"/>
      <c r="AW39" s="19"/>
      <c r="AX39" s="5"/>
      <c r="AY39" s="30"/>
      <c r="AZ39" s="19"/>
      <c r="BA39" s="5"/>
      <c r="BB39" s="30"/>
      <c r="BC39" s="19"/>
      <c r="BD39" s="5"/>
      <c r="BE39" s="30"/>
      <c r="BF39" s="19"/>
      <c r="BG39" s="5"/>
      <c r="BH39" s="30"/>
      <c r="BI39" s="19"/>
      <c r="BJ39" s="5"/>
      <c r="BK39" s="30"/>
      <c r="BL39" s="19"/>
      <c r="BM39" s="5"/>
      <c r="BN39" s="30"/>
      <c r="BO39" s="19"/>
      <c r="BP39" s="5"/>
      <c r="BQ39" s="30"/>
      <c r="BR39" s="19"/>
      <c r="BS39" s="5"/>
      <c r="BT39" s="30"/>
      <c r="BU39" s="19"/>
      <c r="BV39" s="5"/>
      <c r="BW39" s="30"/>
      <c r="BX39" s="19"/>
      <c r="BY39" s="5"/>
      <c r="BZ39" s="30"/>
      <c r="CA39" s="19"/>
      <c r="CB39" s="5"/>
      <c r="CC39" s="30"/>
      <c r="CD39" s="19"/>
      <c r="CE39" s="5"/>
      <c r="CF39" s="30"/>
      <c r="CG39" s="19"/>
      <c r="CH39" s="5"/>
      <c r="CI39" s="30"/>
      <c r="CJ39" s="19"/>
      <c r="CK39" s="5"/>
      <c r="CL39" s="30"/>
      <c r="CM39" s="19"/>
      <c r="CN39" s="5"/>
      <c r="CO39" s="30"/>
      <c r="CP39" s="34"/>
      <c r="CQ39" s="35"/>
      <c r="CR39" s="48"/>
    </row>
    <row r="40" spans="2:96" ht="16.5">
      <c r="B40" s="25" t="s">
        <v>71</v>
      </c>
      <c r="C40" s="26"/>
      <c r="D40" s="26"/>
      <c r="E40" s="26"/>
      <c r="F40" s="37">
        <f t="shared" si="0"/>
        <v>0</v>
      </c>
      <c r="G40" s="19"/>
      <c r="H40" s="5"/>
      <c r="I40" s="30"/>
      <c r="J40" s="19"/>
      <c r="K40" s="5"/>
      <c r="L40" s="30"/>
      <c r="M40" s="19"/>
      <c r="N40" s="5"/>
      <c r="O40" s="30"/>
      <c r="P40" s="19"/>
      <c r="Q40" s="5"/>
      <c r="R40" s="30"/>
      <c r="S40" s="19"/>
      <c r="T40" s="5"/>
      <c r="U40" s="30"/>
      <c r="V40" s="19"/>
      <c r="W40" s="5"/>
      <c r="X40" s="30"/>
      <c r="Y40" s="19"/>
      <c r="Z40" s="5"/>
      <c r="AA40" s="30"/>
      <c r="AB40" s="19"/>
      <c r="AC40" s="5"/>
      <c r="AD40" s="30"/>
      <c r="AE40" s="19"/>
      <c r="AF40" s="5"/>
      <c r="AG40" s="30"/>
      <c r="AH40" s="19"/>
      <c r="AI40" s="5"/>
      <c r="AJ40" s="30"/>
      <c r="AK40" s="19"/>
      <c r="AL40" s="5"/>
      <c r="AM40" s="30"/>
      <c r="AN40" s="19"/>
      <c r="AO40" s="5"/>
      <c r="AP40" s="30"/>
      <c r="AQ40" s="19"/>
      <c r="AR40" s="5"/>
      <c r="AS40" s="30"/>
      <c r="AT40" s="19"/>
      <c r="AU40" s="5"/>
      <c r="AV40" s="30"/>
      <c r="AW40" s="19"/>
      <c r="AX40" s="5"/>
      <c r="AY40" s="30"/>
      <c r="AZ40" s="19"/>
      <c r="BA40" s="5"/>
      <c r="BB40" s="30"/>
      <c r="BC40" s="19"/>
      <c r="BD40" s="5"/>
      <c r="BE40" s="30"/>
      <c r="BF40" s="19"/>
      <c r="BG40" s="5"/>
      <c r="BH40" s="30"/>
      <c r="BI40" s="19"/>
      <c r="BJ40" s="5"/>
      <c r="BK40" s="30"/>
      <c r="BL40" s="19"/>
      <c r="BM40" s="5"/>
      <c r="BN40" s="30"/>
      <c r="BO40" s="19"/>
      <c r="BP40" s="5"/>
      <c r="BQ40" s="30"/>
      <c r="BR40" s="19"/>
      <c r="BS40" s="5"/>
      <c r="BT40" s="30"/>
      <c r="BU40" s="19"/>
      <c r="BV40" s="5"/>
      <c r="BW40" s="30"/>
      <c r="BX40" s="19"/>
      <c r="BY40" s="5"/>
      <c r="BZ40" s="30"/>
      <c r="CA40" s="19"/>
      <c r="CB40" s="5"/>
      <c r="CC40" s="30"/>
      <c r="CD40" s="19"/>
      <c r="CE40" s="5"/>
      <c r="CF40" s="30"/>
      <c r="CG40" s="19"/>
      <c r="CH40" s="5"/>
      <c r="CI40" s="30"/>
      <c r="CJ40" s="19"/>
      <c r="CK40" s="5"/>
      <c r="CL40" s="30"/>
      <c r="CM40" s="19"/>
      <c r="CN40" s="5"/>
      <c r="CO40" s="30"/>
      <c r="CP40" s="34"/>
      <c r="CQ40" s="35"/>
      <c r="CR40" s="48"/>
    </row>
    <row r="41" spans="2:96" ht="16.5">
      <c r="B41" s="25" t="s">
        <v>71</v>
      </c>
      <c r="C41" s="25"/>
      <c r="D41" s="25"/>
      <c r="E41" s="25"/>
      <c r="F41" s="37">
        <f t="shared" si="0"/>
        <v>0</v>
      </c>
      <c r="G41" s="19"/>
      <c r="H41" s="5"/>
      <c r="I41" s="30"/>
      <c r="J41" s="19"/>
      <c r="K41" s="5"/>
      <c r="L41" s="30"/>
      <c r="M41" s="19"/>
      <c r="N41" s="5"/>
      <c r="O41" s="30"/>
      <c r="P41" s="19"/>
      <c r="Q41" s="5"/>
      <c r="R41" s="30"/>
      <c r="S41" s="19"/>
      <c r="T41" s="5"/>
      <c r="U41" s="30"/>
      <c r="V41" s="19"/>
      <c r="W41" s="5"/>
      <c r="X41" s="30"/>
      <c r="Y41" s="19"/>
      <c r="Z41" s="5"/>
      <c r="AA41" s="30"/>
      <c r="AB41" s="19"/>
      <c r="AC41" s="5"/>
      <c r="AD41" s="30"/>
      <c r="AE41" s="19"/>
      <c r="AF41" s="5"/>
      <c r="AG41" s="30"/>
      <c r="AH41" s="19"/>
      <c r="AI41" s="5"/>
      <c r="AJ41" s="30"/>
      <c r="AK41" s="19"/>
      <c r="AL41" s="5"/>
      <c r="AM41" s="30"/>
      <c r="AN41" s="19"/>
      <c r="AO41" s="5"/>
      <c r="AP41" s="30"/>
      <c r="AQ41" s="19"/>
      <c r="AR41" s="5"/>
      <c r="AS41" s="30"/>
      <c r="AT41" s="19"/>
      <c r="AU41" s="5"/>
      <c r="AV41" s="30"/>
      <c r="AW41" s="19"/>
      <c r="AX41" s="5"/>
      <c r="AY41" s="30"/>
      <c r="AZ41" s="19"/>
      <c r="BA41" s="5"/>
      <c r="BB41" s="30"/>
      <c r="BC41" s="19"/>
      <c r="BD41" s="5"/>
      <c r="BE41" s="30"/>
      <c r="BF41" s="19"/>
      <c r="BG41" s="5"/>
      <c r="BH41" s="30"/>
      <c r="BI41" s="19"/>
      <c r="BJ41" s="5"/>
      <c r="BK41" s="30"/>
      <c r="BL41" s="19"/>
      <c r="BM41" s="5"/>
      <c r="BN41" s="30"/>
      <c r="BO41" s="19"/>
      <c r="BP41" s="5"/>
      <c r="BQ41" s="30"/>
      <c r="BR41" s="19"/>
      <c r="BS41" s="5"/>
      <c r="BT41" s="30"/>
      <c r="BU41" s="19"/>
      <c r="BV41" s="5"/>
      <c r="BW41" s="30"/>
      <c r="BX41" s="19"/>
      <c r="BY41" s="5"/>
      <c r="BZ41" s="30"/>
      <c r="CA41" s="19"/>
      <c r="CB41" s="5"/>
      <c r="CC41" s="30"/>
      <c r="CD41" s="19"/>
      <c r="CE41" s="5"/>
      <c r="CF41" s="30"/>
      <c r="CG41" s="19"/>
      <c r="CH41" s="5"/>
      <c r="CI41" s="30"/>
      <c r="CJ41" s="19"/>
      <c r="CK41" s="5"/>
      <c r="CL41" s="30"/>
      <c r="CM41" s="19"/>
      <c r="CN41" s="5"/>
      <c r="CO41" s="30"/>
      <c r="CP41" s="34"/>
      <c r="CQ41" s="35"/>
      <c r="CR41" s="48"/>
    </row>
    <row r="42" spans="2:96" ht="16.5">
      <c r="B42" s="25" t="s">
        <v>71</v>
      </c>
      <c r="C42" s="25"/>
      <c r="D42" s="25"/>
      <c r="E42" s="25"/>
      <c r="F42" s="37">
        <f t="shared" si="0"/>
        <v>0</v>
      </c>
      <c r="G42" s="19"/>
      <c r="H42" s="5"/>
      <c r="I42" s="30"/>
      <c r="J42" s="19"/>
      <c r="K42" s="5"/>
      <c r="L42" s="30"/>
      <c r="M42" s="19"/>
      <c r="N42" s="5"/>
      <c r="O42" s="30"/>
      <c r="P42" s="19"/>
      <c r="Q42" s="5"/>
      <c r="R42" s="30"/>
      <c r="S42" s="19"/>
      <c r="T42" s="5"/>
      <c r="U42" s="30"/>
      <c r="V42" s="19"/>
      <c r="W42" s="5"/>
      <c r="X42" s="30"/>
      <c r="Y42" s="19"/>
      <c r="Z42" s="5"/>
      <c r="AA42" s="30"/>
      <c r="AB42" s="19"/>
      <c r="AC42" s="5"/>
      <c r="AD42" s="30"/>
      <c r="AE42" s="19"/>
      <c r="AF42" s="5"/>
      <c r="AG42" s="30"/>
      <c r="AH42" s="19"/>
      <c r="AI42" s="5"/>
      <c r="AJ42" s="30"/>
      <c r="AK42" s="19"/>
      <c r="AL42" s="5"/>
      <c r="AM42" s="30"/>
      <c r="AN42" s="19"/>
      <c r="AO42" s="5"/>
      <c r="AP42" s="30"/>
      <c r="AQ42" s="19"/>
      <c r="AR42" s="5"/>
      <c r="AS42" s="30"/>
      <c r="AT42" s="19"/>
      <c r="AU42" s="5"/>
      <c r="AV42" s="30"/>
      <c r="AW42" s="19"/>
      <c r="AX42" s="5"/>
      <c r="AY42" s="30"/>
      <c r="AZ42" s="19"/>
      <c r="BA42" s="5"/>
      <c r="BB42" s="30"/>
      <c r="BC42" s="19"/>
      <c r="BD42" s="5"/>
      <c r="BE42" s="30"/>
      <c r="BF42" s="19"/>
      <c r="BG42" s="5"/>
      <c r="BH42" s="30"/>
      <c r="BI42" s="19"/>
      <c r="BJ42" s="5"/>
      <c r="BK42" s="30"/>
      <c r="BL42" s="19"/>
      <c r="BM42" s="5"/>
      <c r="BN42" s="30"/>
      <c r="BO42" s="19"/>
      <c r="BP42" s="5"/>
      <c r="BQ42" s="30"/>
      <c r="BR42" s="19"/>
      <c r="BS42" s="5"/>
      <c r="BT42" s="30"/>
      <c r="BU42" s="19"/>
      <c r="BV42" s="5"/>
      <c r="BW42" s="30"/>
      <c r="BX42" s="19"/>
      <c r="BY42" s="5"/>
      <c r="BZ42" s="30"/>
      <c r="CA42" s="19"/>
      <c r="CB42" s="5"/>
      <c r="CC42" s="30"/>
      <c r="CD42" s="19"/>
      <c r="CE42" s="5"/>
      <c r="CF42" s="30"/>
      <c r="CG42" s="19"/>
      <c r="CH42" s="5"/>
      <c r="CI42" s="30"/>
      <c r="CJ42" s="19"/>
      <c r="CK42" s="5"/>
      <c r="CL42" s="30"/>
      <c r="CM42" s="19"/>
      <c r="CN42" s="5"/>
      <c r="CO42" s="30"/>
      <c r="CP42" s="34"/>
      <c r="CQ42" s="35"/>
      <c r="CR42" s="48"/>
    </row>
    <row r="43" spans="2:96" ht="16.5">
      <c r="B43" s="49" t="s">
        <v>71</v>
      </c>
      <c r="C43" s="49"/>
      <c r="D43" s="49"/>
      <c r="E43" s="49"/>
      <c r="F43" s="50">
        <f t="shared" si="0"/>
        <v>0</v>
      </c>
      <c r="G43" s="51"/>
      <c r="H43" s="52"/>
      <c r="I43" s="53"/>
      <c r="J43" s="51"/>
      <c r="K43" s="52"/>
      <c r="L43" s="53"/>
      <c r="M43" s="51"/>
      <c r="N43" s="52"/>
      <c r="O43" s="53"/>
      <c r="P43" s="51"/>
      <c r="Q43" s="52"/>
      <c r="R43" s="53"/>
      <c r="S43" s="51"/>
      <c r="T43" s="52"/>
      <c r="U43" s="53"/>
      <c r="V43" s="51"/>
      <c r="W43" s="52"/>
      <c r="X43" s="53"/>
      <c r="Y43" s="51"/>
      <c r="Z43" s="52"/>
      <c r="AA43" s="53"/>
      <c r="AB43" s="51"/>
      <c r="AC43" s="52"/>
      <c r="AD43" s="53"/>
      <c r="AE43" s="51"/>
      <c r="AF43" s="52"/>
      <c r="AG43" s="53"/>
      <c r="AH43" s="51"/>
      <c r="AI43" s="52"/>
      <c r="AJ43" s="53"/>
      <c r="AK43" s="51"/>
      <c r="AL43" s="52"/>
      <c r="AM43" s="53"/>
      <c r="AN43" s="51"/>
      <c r="AO43" s="52"/>
      <c r="AP43" s="53"/>
      <c r="AQ43" s="51"/>
      <c r="AR43" s="52"/>
      <c r="AS43" s="53"/>
      <c r="AT43" s="51"/>
      <c r="AU43" s="52"/>
      <c r="AV43" s="53"/>
      <c r="AW43" s="51"/>
      <c r="AX43" s="52"/>
      <c r="AY43" s="53"/>
      <c r="AZ43" s="51"/>
      <c r="BA43" s="52"/>
      <c r="BB43" s="53"/>
      <c r="BC43" s="51"/>
      <c r="BD43" s="52"/>
      <c r="BE43" s="53"/>
      <c r="BF43" s="51"/>
      <c r="BG43" s="52"/>
      <c r="BH43" s="53"/>
      <c r="BI43" s="51"/>
      <c r="BJ43" s="52"/>
      <c r="BK43" s="53"/>
      <c r="BL43" s="51"/>
      <c r="BM43" s="52"/>
      <c r="BN43" s="53"/>
      <c r="BO43" s="51"/>
      <c r="BP43" s="52"/>
      <c r="BQ43" s="53"/>
      <c r="BR43" s="51"/>
      <c r="BS43" s="52"/>
      <c r="BT43" s="53"/>
      <c r="BU43" s="51"/>
      <c r="BV43" s="52"/>
      <c r="BW43" s="53"/>
      <c r="BX43" s="51"/>
      <c r="BY43" s="52"/>
      <c r="BZ43" s="53"/>
      <c r="CA43" s="51"/>
      <c r="CB43" s="52"/>
      <c r="CC43" s="53"/>
      <c r="CD43" s="51"/>
      <c r="CE43" s="52"/>
      <c r="CF43" s="53"/>
      <c r="CG43" s="51"/>
      <c r="CH43" s="52"/>
      <c r="CI43" s="53"/>
      <c r="CJ43" s="51"/>
      <c r="CK43" s="52"/>
      <c r="CL43" s="53"/>
      <c r="CM43" s="51"/>
      <c r="CN43" s="52"/>
      <c r="CO43" s="53"/>
      <c r="CP43" s="54"/>
      <c r="CQ43" s="55"/>
      <c r="CR43" s="56"/>
    </row>
  </sheetData>
  <autoFilter ref="B7:CR43" xr:uid="{13999389-BA83-4B6A-A556-15998C7FAC18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</autoFilter>
  <mergeCells count="157">
    <mergeCell ref="C9:C14"/>
    <mergeCell ref="G12:I12"/>
    <mergeCell ref="J12:L12"/>
    <mergeCell ref="M12:O12"/>
    <mergeCell ref="P12:R12"/>
    <mergeCell ref="S12:U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V11:X11"/>
    <mergeCell ref="G13:I13"/>
    <mergeCell ref="J13:L13"/>
    <mergeCell ref="M13:O13"/>
    <mergeCell ref="P13:R13"/>
    <mergeCell ref="S13:U13"/>
    <mergeCell ref="AN13:AP13"/>
    <mergeCell ref="F9:F14"/>
    <mergeCell ref="B1:CR1"/>
    <mergeCell ref="G8:I8"/>
    <mergeCell ref="J8:L8"/>
    <mergeCell ref="M8:O8"/>
    <mergeCell ref="P8:R8"/>
    <mergeCell ref="S8:U8"/>
    <mergeCell ref="V8:X8"/>
    <mergeCell ref="B9:B10"/>
    <mergeCell ref="G11:I11"/>
    <mergeCell ref="J11:L11"/>
    <mergeCell ref="M11:O11"/>
    <mergeCell ref="P11:R11"/>
    <mergeCell ref="S11:U11"/>
    <mergeCell ref="CA8:CC8"/>
    <mergeCell ref="G7:AD7"/>
    <mergeCell ref="AE7:BN7"/>
    <mergeCell ref="BO7:CR7"/>
    <mergeCell ref="CD8:CF8"/>
    <mergeCell ref="CG8:CI8"/>
    <mergeCell ref="CJ8:CL8"/>
    <mergeCell ref="CM8:CO8"/>
    <mergeCell ref="CP8:CR8"/>
    <mergeCell ref="BI8:BK8"/>
    <mergeCell ref="BL8:BN8"/>
    <mergeCell ref="BU8:BW8"/>
    <mergeCell ref="AK11:AM11"/>
    <mergeCell ref="BX8:BZ8"/>
    <mergeCell ref="AQ8:AS8"/>
    <mergeCell ref="AT8:AV8"/>
    <mergeCell ref="AW8:AY8"/>
    <mergeCell ref="AZ8:BB8"/>
    <mergeCell ref="BC8:BE8"/>
    <mergeCell ref="BF8:BH8"/>
    <mergeCell ref="BU11:BW11"/>
    <mergeCell ref="Y8:AA8"/>
    <mergeCell ref="AB8:AD8"/>
    <mergeCell ref="AE8:AG8"/>
    <mergeCell ref="AH8:AJ8"/>
    <mergeCell ref="AK8:AM8"/>
    <mergeCell ref="AN8:AP8"/>
    <mergeCell ref="BL11:BN11"/>
    <mergeCell ref="BO11:BQ11"/>
    <mergeCell ref="BR11:BT11"/>
    <mergeCell ref="AN11:AP11"/>
    <mergeCell ref="AQ11:AS11"/>
    <mergeCell ref="AT11:AV11"/>
    <mergeCell ref="AW11:AY11"/>
    <mergeCell ref="AZ11:BB11"/>
    <mergeCell ref="BC11:BE11"/>
    <mergeCell ref="BO8:BQ8"/>
    <mergeCell ref="BR8:BT8"/>
    <mergeCell ref="Y11:AA11"/>
    <mergeCell ref="AB11:AD11"/>
    <mergeCell ref="AE11:AG11"/>
    <mergeCell ref="AH11:AJ11"/>
    <mergeCell ref="CP11:CR11"/>
    <mergeCell ref="BX11:BZ11"/>
    <mergeCell ref="CA11:CC11"/>
    <mergeCell ref="CD11:CF11"/>
    <mergeCell ref="CG11:CI11"/>
    <mergeCell ref="CJ11:CL11"/>
    <mergeCell ref="CM11:CO11"/>
    <mergeCell ref="BF11:BH11"/>
    <mergeCell ref="BI11:BK11"/>
    <mergeCell ref="CP12:CR12"/>
    <mergeCell ref="BF12:BH12"/>
    <mergeCell ref="BI12:BK12"/>
    <mergeCell ref="BL12:BN12"/>
    <mergeCell ref="BO12:BQ12"/>
    <mergeCell ref="BR12:BT12"/>
    <mergeCell ref="V13:X13"/>
    <mergeCell ref="Y13:AA13"/>
    <mergeCell ref="AB13:AD13"/>
    <mergeCell ref="AE13:AG13"/>
    <mergeCell ref="AH13:AJ13"/>
    <mergeCell ref="AK13:AM13"/>
    <mergeCell ref="BU12:BW12"/>
    <mergeCell ref="AN12:AP12"/>
    <mergeCell ref="AQ12:AS12"/>
    <mergeCell ref="AT12:AV12"/>
    <mergeCell ref="BX12:BZ12"/>
    <mergeCell ref="CA12:CC12"/>
    <mergeCell ref="CD12:CF12"/>
    <mergeCell ref="CJ12:CL12"/>
    <mergeCell ref="CM12:CO12"/>
    <mergeCell ref="BF13:BH13"/>
    <mergeCell ref="BI13:BK13"/>
    <mergeCell ref="BL13:BN13"/>
    <mergeCell ref="CJ13:CL13"/>
    <mergeCell ref="CM13:CO13"/>
    <mergeCell ref="AQ13:AS13"/>
    <mergeCell ref="AT13:AV13"/>
    <mergeCell ref="AW13:AY13"/>
    <mergeCell ref="AZ13:BB13"/>
    <mergeCell ref="BC13:BE13"/>
    <mergeCell ref="BX13:BZ13"/>
    <mergeCell ref="CA13:CC13"/>
    <mergeCell ref="CD13:CF13"/>
    <mergeCell ref="CP13:CR13"/>
    <mergeCell ref="AT14:AV14"/>
    <mergeCell ref="AW14:AY14"/>
    <mergeCell ref="G14:I14"/>
    <mergeCell ref="J14:L14"/>
    <mergeCell ref="M14:O14"/>
    <mergeCell ref="P14:R14"/>
    <mergeCell ref="S14:U14"/>
    <mergeCell ref="V14:X14"/>
    <mergeCell ref="Y14:AA14"/>
    <mergeCell ref="AB14:AD14"/>
    <mergeCell ref="AE14:AG14"/>
    <mergeCell ref="CJ14:CL14"/>
    <mergeCell ref="CM14:CO14"/>
    <mergeCell ref="CP14:CR14"/>
    <mergeCell ref="BR14:BT14"/>
    <mergeCell ref="BU14:BW14"/>
    <mergeCell ref="BX14:BZ14"/>
    <mergeCell ref="CA14:CC14"/>
    <mergeCell ref="CD14:CF14"/>
    <mergeCell ref="CG14:CI14"/>
    <mergeCell ref="AZ14:BB14"/>
    <mergeCell ref="BO14:BQ14"/>
    <mergeCell ref="BO13:BQ13"/>
    <mergeCell ref="BI14:BK14"/>
    <mergeCell ref="BL14:BN14"/>
    <mergeCell ref="AH14:AJ14"/>
    <mergeCell ref="AK14:AM14"/>
    <mergeCell ref="AN14:AP14"/>
    <mergeCell ref="AQ14:AS14"/>
    <mergeCell ref="BC14:BE14"/>
    <mergeCell ref="BF14:BH14"/>
    <mergeCell ref="CG12:CI12"/>
    <mergeCell ref="BR13:BT13"/>
    <mergeCell ref="BU13:BW13"/>
    <mergeCell ref="CG13:C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4F1C6-872F-4D50-AE2E-05A6DB461D36}">
  <dimension ref="B1:CR60"/>
  <sheetViews>
    <sheetView showGridLines="0" topLeftCell="B10" zoomScale="80" workbookViewId="0">
      <selection activeCell="F39" sqref="F39"/>
    </sheetView>
  </sheetViews>
  <sheetFormatPr defaultColWidth="10.85546875" defaultRowHeight="14.25"/>
  <cols>
    <col min="1" max="1" width="4.5703125" style="1" customWidth="1"/>
    <col min="2" max="2" width="49" style="1" customWidth="1"/>
    <col min="3" max="3" width="44.28515625" style="1" customWidth="1"/>
    <col min="4" max="4" width="23.28515625" style="1" customWidth="1"/>
    <col min="5" max="5" width="25.5703125" style="1" customWidth="1"/>
    <col min="6" max="6" width="30.85546875" style="1" customWidth="1"/>
    <col min="7" max="7" width="6.85546875" style="2" customWidth="1"/>
    <col min="8" max="8" width="5.7109375" style="2" customWidth="1"/>
    <col min="9" max="9" width="4" style="2" customWidth="1"/>
    <col min="10" max="10" width="2.7109375" style="1" customWidth="1"/>
    <col min="11" max="11" width="5.7109375" style="1" customWidth="1"/>
    <col min="12" max="12" width="4.5703125" style="1" customWidth="1"/>
    <col min="13" max="13" width="2.7109375" style="1" customWidth="1"/>
    <col min="14" max="14" width="5.7109375" style="1" customWidth="1"/>
    <col min="15" max="15" width="5.42578125" style="1" customWidth="1"/>
    <col min="16" max="16" width="2.7109375" style="1" customWidth="1"/>
    <col min="17" max="17" width="6.42578125" style="1" customWidth="1"/>
    <col min="18" max="18" width="5.28515625" style="1" customWidth="1"/>
    <col min="19" max="19" width="2.7109375" style="1" customWidth="1"/>
    <col min="20" max="20" width="5.28515625" style="1" customWidth="1"/>
    <col min="21" max="21" width="4.85546875" style="1" customWidth="1"/>
    <col min="22" max="22" width="2.7109375" style="1" customWidth="1"/>
    <col min="23" max="23" width="5.85546875" style="1" customWidth="1"/>
    <col min="24" max="24" width="3.7109375" style="1" customWidth="1"/>
    <col min="25" max="26" width="2.7109375" style="1" customWidth="1"/>
    <col min="27" max="27" width="3.28515625" style="1" customWidth="1"/>
    <col min="28" max="28" width="2.7109375" style="1" customWidth="1"/>
    <col min="29" max="29" width="4" style="1" customWidth="1"/>
    <col min="30" max="30" width="3.28515625" style="1" customWidth="1"/>
    <col min="31" max="32" width="2.7109375" style="1" customWidth="1"/>
    <col min="33" max="33" width="3.28515625" style="1" customWidth="1"/>
    <col min="34" max="38" width="2.7109375" style="1" customWidth="1"/>
    <col min="39" max="39" width="4" style="1" customWidth="1"/>
    <col min="40" max="41" width="2.7109375" style="1" customWidth="1"/>
    <col min="42" max="42" width="3.85546875" style="1" customWidth="1"/>
    <col min="43" max="57" width="2.7109375" style="1" customWidth="1"/>
    <col min="58" max="96" width="3.28515625" style="1" customWidth="1"/>
    <col min="97" max="16384" width="10.85546875" style="1"/>
  </cols>
  <sheetData>
    <row r="1" spans="2:96" ht="27.75">
      <c r="B1" s="81" t="s">
        <v>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</row>
    <row r="2" spans="2:96">
      <c r="B2" s="1" t="s">
        <v>1</v>
      </c>
    </row>
    <row r="3" spans="2:96">
      <c r="B3" s="1" t="s">
        <v>2</v>
      </c>
    </row>
    <row r="4" spans="2:96">
      <c r="B4" s="1" t="s">
        <v>3</v>
      </c>
    </row>
    <row r="6" spans="2:96" s="7" customFormat="1">
      <c r="G6" s="8"/>
      <c r="H6" s="8"/>
      <c r="I6" s="8"/>
    </row>
    <row r="7" spans="2:96" s="11" customFormat="1" ht="19.5" customHeight="1">
      <c r="B7" s="13"/>
      <c r="C7" s="13"/>
      <c r="D7" s="13"/>
      <c r="E7" s="13"/>
      <c r="F7" s="13"/>
      <c r="G7" s="83" t="s">
        <v>4</v>
      </c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5"/>
      <c r="AE7" s="86" t="s">
        <v>5</v>
      </c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8"/>
      <c r="BO7" s="83" t="s">
        <v>6</v>
      </c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9"/>
    </row>
    <row r="8" spans="2:96" ht="129.75" customHeight="1">
      <c r="B8" s="47" t="s">
        <v>7</v>
      </c>
      <c r="C8" s="23" t="s">
        <v>8</v>
      </c>
      <c r="D8" s="23" t="s">
        <v>9</v>
      </c>
      <c r="E8" s="23" t="s">
        <v>10</v>
      </c>
      <c r="F8" s="38" t="s">
        <v>11</v>
      </c>
      <c r="G8" s="71" t="s">
        <v>12</v>
      </c>
      <c r="H8" s="72"/>
      <c r="I8" s="73"/>
      <c r="J8" s="71" t="s">
        <v>13</v>
      </c>
      <c r="K8" s="72"/>
      <c r="L8" s="73"/>
      <c r="M8" s="71" t="s">
        <v>14</v>
      </c>
      <c r="N8" s="72"/>
      <c r="O8" s="73"/>
      <c r="P8" s="71" t="s">
        <v>15</v>
      </c>
      <c r="Q8" s="72"/>
      <c r="R8" s="73"/>
      <c r="S8" s="71" t="s">
        <v>16</v>
      </c>
      <c r="T8" s="72"/>
      <c r="U8" s="73"/>
      <c r="V8" s="71" t="s">
        <v>17</v>
      </c>
      <c r="W8" s="72"/>
      <c r="X8" s="73"/>
      <c r="Y8" s="71" t="s">
        <v>18</v>
      </c>
      <c r="Z8" s="72"/>
      <c r="AA8" s="73"/>
      <c r="AB8" s="71" t="s">
        <v>19</v>
      </c>
      <c r="AC8" s="72"/>
      <c r="AD8" s="73"/>
      <c r="AE8" s="74" t="s">
        <v>20</v>
      </c>
      <c r="AF8" s="75"/>
      <c r="AG8" s="76"/>
      <c r="AH8" s="74" t="s">
        <v>21</v>
      </c>
      <c r="AI8" s="75"/>
      <c r="AJ8" s="76"/>
      <c r="AK8" s="74" t="s">
        <v>22</v>
      </c>
      <c r="AL8" s="75"/>
      <c r="AM8" s="76"/>
      <c r="AN8" s="74" t="s">
        <v>23</v>
      </c>
      <c r="AO8" s="75"/>
      <c r="AP8" s="76"/>
      <c r="AQ8" s="74" t="s">
        <v>24</v>
      </c>
      <c r="AR8" s="75"/>
      <c r="AS8" s="76"/>
      <c r="AT8" s="74" t="s">
        <v>25</v>
      </c>
      <c r="AU8" s="75"/>
      <c r="AV8" s="76"/>
      <c r="AW8" s="74" t="s">
        <v>26</v>
      </c>
      <c r="AX8" s="75"/>
      <c r="AY8" s="76"/>
      <c r="AZ8" s="74" t="s">
        <v>27</v>
      </c>
      <c r="BA8" s="75"/>
      <c r="BB8" s="76"/>
      <c r="BC8" s="74" t="s">
        <v>28</v>
      </c>
      <c r="BD8" s="75"/>
      <c r="BE8" s="76"/>
      <c r="BF8" s="74" t="s">
        <v>29</v>
      </c>
      <c r="BG8" s="75"/>
      <c r="BH8" s="76"/>
      <c r="BI8" s="74" t="s">
        <v>30</v>
      </c>
      <c r="BJ8" s="75"/>
      <c r="BK8" s="76"/>
      <c r="BL8" s="74" t="s">
        <v>31</v>
      </c>
      <c r="BM8" s="75"/>
      <c r="BN8" s="76"/>
      <c r="BO8" s="77" t="s">
        <v>32</v>
      </c>
      <c r="BP8" s="78"/>
      <c r="BQ8" s="79"/>
      <c r="BR8" s="77" t="s">
        <v>33</v>
      </c>
      <c r="BS8" s="78"/>
      <c r="BT8" s="79"/>
      <c r="BU8" s="77" t="s">
        <v>34</v>
      </c>
      <c r="BV8" s="78"/>
      <c r="BW8" s="79"/>
      <c r="BX8" s="77" t="s">
        <v>35</v>
      </c>
      <c r="BY8" s="78"/>
      <c r="BZ8" s="80"/>
      <c r="CA8" s="78" t="s">
        <v>36</v>
      </c>
      <c r="CB8" s="78"/>
      <c r="CC8" s="79"/>
      <c r="CD8" s="77" t="s">
        <v>37</v>
      </c>
      <c r="CE8" s="78"/>
      <c r="CF8" s="79"/>
      <c r="CG8" s="77" t="s">
        <v>38</v>
      </c>
      <c r="CH8" s="78"/>
      <c r="CI8" s="79"/>
      <c r="CJ8" s="77" t="s">
        <v>39</v>
      </c>
      <c r="CK8" s="78"/>
      <c r="CL8" s="79"/>
      <c r="CM8" s="77" t="s">
        <v>40</v>
      </c>
      <c r="CN8" s="78"/>
      <c r="CO8" s="79"/>
      <c r="CP8" s="77" t="s">
        <v>41</v>
      </c>
      <c r="CQ8" s="78"/>
      <c r="CR8" s="80"/>
    </row>
    <row r="9" spans="2:96" ht="14.25" customHeight="1">
      <c r="B9" s="82" t="s">
        <v>42</v>
      </c>
      <c r="C9" s="90"/>
      <c r="D9" s="90"/>
      <c r="E9" s="90"/>
      <c r="F9" s="90"/>
      <c r="G9" s="14" t="s">
        <v>43</v>
      </c>
      <c r="H9" s="3" t="s">
        <v>44</v>
      </c>
      <c r="I9" s="27" t="s">
        <v>45</v>
      </c>
      <c r="J9" s="14" t="s">
        <v>43</v>
      </c>
      <c r="K9" s="3" t="s">
        <v>44</v>
      </c>
      <c r="L9" s="27" t="s">
        <v>45</v>
      </c>
      <c r="M9" s="14" t="s">
        <v>43</v>
      </c>
      <c r="N9" s="3" t="s">
        <v>44</v>
      </c>
      <c r="O9" s="27" t="s">
        <v>45</v>
      </c>
      <c r="P9" s="14" t="s">
        <v>43</v>
      </c>
      <c r="Q9" s="3" t="s">
        <v>44</v>
      </c>
      <c r="R9" s="27" t="s">
        <v>45</v>
      </c>
      <c r="S9" s="14" t="s">
        <v>43</v>
      </c>
      <c r="T9" s="3" t="s">
        <v>44</v>
      </c>
      <c r="U9" s="27" t="s">
        <v>45</v>
      </c>
      <c r="V9" s="14" t="s">
        <v>43</v>
      </c>
      <c r="W9" s="3" t="s">
        <v>44</v>
      </c>
      <c r="X9" s="27" t="s">
        <v>45</v>
      </c>
      <c r="Y9" s="14" t="s">
        <v>43</v>
      </c>
      <c r="Z9" s="3" t="s">
        <v>44</v>
      </c>
      <c r="AA9" s="27" t="s">
        <v>45</v>
      </c>
      <c r="AB9" s="14" t="s">
        <v>43</v>
      </c>
      <c r="AC9" s="3" t="s">
        <v>44</v>
      </c>
      <c r="AD9" s="27" t="s">
        <v>45</v>
      </c>
      <c r="AE9" s="14" t="s">
        <v>43</v>
      </c>
      <c r="AF9" s="3" t="s">
        <v>44</v>
      </c>
      <c r="AG9" s="27" t="s">
        <v>45</v>
      </c>
      <c r="AH9" s="14" t="s">
        <v>43</v>
      </c>
      <c r="AI9" s="3" t="s">
        <v>44</v>
      </c>
      <c r="AJ9" s="27" t="s">
        <v>45</v>
      </c>
      <c r="AK9" s="14" t="s">
        <v>43</v>
      </c>
      <c r="AL9" s="3" t="s">
        <v>44</v>
      </c>
      <c r="AM9" s="27" t="s">
        <v>45</v>
      </c>
      <c r="AN9" s="14" t="s">
        <v>43</v>
      </c>
      <c r="AO9" s="3" t="s">
        <v>44</v>
      </c>
      <c r="AP9" s="27" t="s">
        <v>45</v>
      </c>
      <c r="AQ9" s="14" t="s">
        <v>43</v>
      </c>
      <c r="AR9" s="3" t="s">
        <v>44</v>
      </c>
      <c r="AS9" s="27" t="s">
        <v>45</v>
      </c>
      <c r="AT9" s="14" t="s">
        <v>43</v>
      </c>
      <c r="AU9" s="3" t="s">
        <v>44</v>
      </c>
      <c r="AV9" s="27" t="s">
        <v>45</v>
      </c>
      <c r="AW9" s="14" t="s">
        <v>43</v>
      </c>
      <c r="AX9" s="3" t="s">
        <v>44</v>
      </c>
      <c r="AY9" s="27" t="s">
        <v>45</v>
      </c>
      <c r="AZ9" s="14" t="s">
        <v>43</v>
      </c>
      <c r="BA9" s="3" t="s">
        <v>44</v>
      </c>
      <c r="BB9" s="27" t="s">
        <v>45</v>
      </c>
      <c r="BC9" s="14" t="s">
        <v>43</v>
      </c>
      <c r="BD9" s="3" t="s">
        <v>44</v>
      </c>
      <c r="BE9" s="27" t="s">
        <v>45</v>
      </c>
      <c r="BF9" s="14" t="s">
        <v>43</v>
      </c>
      <c r="BG9" s="3" t="s">
        <v>44</v>
      </c>
      <c r="BH9" s="27" t="s">
        <v>45</v>
      </c>
      <c r="BI9" s="14" t="s">
        <v>43</v>
      </c>
      <c r="BJ9" s="3" t="s">
        <v>44</v>
      </c>
      <c r="BK9" s="27" t="s">
        <v>45</v>
      </c>
      <c r="BL9" s="14" t="s">
        <v>43</v>
      </c>
      <c r="BM9" s="3" t="s">
        <v>44</v>
      </c>
      <c r="BN9" s="27" t="s">
        <v>45</v>
      </c>
      <c r="BO9" s="14" t="s">
        <v>43</v>
      </c>
      <c r="BP9" s="3" t="s">
        <v>44</v>
      </c>
      <c r="BQ9" s="27" t="s">
        <v>45</v>
      </c>
      <c r="BR9" s="14" t="s">
        <v>43</v>
      </c>
      <c r="BS9" s="3" t="s">
        <v>44</v>
      </c>
      <c r="BT9" s="27" t="s">
        <v>45</v>
      </c>
      <c r="BU9" s="14" t="s">
        <v>43</v>
      </c>
      <c r="BV9" s="3" t="s">
        <v>44</v>
      </c>
      <c r="BW9" s="27" t="s">
        <v>45</v>
      </c>
      <c r="BX9" s="14" t="s">
        <v>43</v>
      </c>
      <c r="BY9" s="3" t="s">
        <v>44</v>
      </c>
      <c r="BZ9" s="27" t="s">
        <v>45</v>
      </c>
      <c r="CA9" s="14" t="s">
        <v>43</v>
      </c>
      <c r="CB9" s="3" t="s">
        <v>44</v>
      </c>
      <c r="CC9" s="27" t="s">
        <v>45</v>
      </c>
      <c r="CD9" s="14" t="s">
        <v>43</v>
      </c>
      <c r="CE9" s="3" t="s">
        <v>44</v>
      </c>
      <c r="CF9" s="27" t="s">
        <v>45</v>
      </c>
      <c r="CG9" s="16" t="s">
        <v>43</v>
      </c>
      <c r="CH9" s="4" t="s">
        <v>44</v>
      </c>
      <c r="CI9" s="12" t="s">
        <v>45</v>
      </c>
      <c r="CJ9" s="14" t="s">
        <v>43</v>
      </c>
      <c r="CK9" s="3" t="s">
        <v>44</v>
      </c>
      <c r="CL9" s="27" t="s">
        <v>45</v>
      </c>
      <c r="CM9" s="14" t="s">
        <v>43</v>
      </c>
      <c r="CN9" s="3" t="s">
        <v>44</v>
      </c>
      <c r="CO9" s="27" t="s">
        <v>45</v>
      </c>
      <c r="CP9" s="14" t="s">
        <v>43</v>
      </c>
      <c r="CQ9" s="3" t="s">
        <v>44</v>
      </c>
      <c r="CR9" s="15" t="s">
        <v>45</v>
      </c>
    </row>
    <row r="10" spans="2:96" ht="15" customHeight="1">
      <c r="B10" s="82"/>
      <c r="C10" s="91"/>
      <c r="D10" s="91"/>
      <c r="E10" s="91"/>
      <c r="F10" s="91"/>
      <c r="G10" s="16">
        <v>8</v>
      </c>
      <c r="H10" s="4">
        <v>34</v>
      </c>
      <c r="I10" s="28">
        <f>+G10*0.5</f>
        <v>4</v>
      </c>
      <c r="J10" s="16">
        <v>8</v>
      </c>
      <c r="K10" s="4">
        <v>34</v>
      </c>
      <c r="L10" s="28">
        <f>+J10*0.5</f>
        <v>4</v>
      </c>
      <c r="M10" s="16">
        <v>8</v>
      </c>
      <c r="N10" s="4">
        <v>36</v>
      </c>
      <c r="O10" s="28">
        <f>+M10*0.5</f>
        <v>4</v>
      </c>
      <c r="P10" s="16">
        <v>8</v>
      </c>
      <c r="Q10" s="4">
        <v>36</v>
      </c>
      <c r="R10" s="28">
        <f>+P10*0.5</f>
        <v>4</v>
      </c>
      <c r="S10" s="16">
        <v>8</v>
      </c>
      <c r="T10" s="4">
        <v>38</v>
      </c>
      <c r="U10" s="28">
        <f>+S10*0.5</f>
        <v>4</v>
      </c>
      <c r="V10" s="16">
        <v>8</v>
      </c>
      <c r="W10" s="4">
        <v>34</v>
      </c>
      <c r="X10" s="28">
        <f>+V10*0.5</f>
        <v>4</v>
      </c>
      <c r="Y10" s="16">
        <v>1</v>
      </c>
      <c r="Z10" s="4">
        <v>1</v>
      </c>
      <c r="AA10" s="28">
        <f>+Y10*0.5</f>
        <v>0.5</v>
      </c>
      <c r="AB10" s="16">
        <v>0</v>
      </c>
      <c r="AC10" s="4">
        <v>1</v>
      </c>
      <c r="AD10" s="28">
        <f>+AB10*0.5</f>
        <v>0</v>
      </c>
      <c r="AE10" s="16">
        <v>8</v>
      </c>
      <c r="AF10" s="4">
        <v>34</v>
      </c>
      <c r="AG10" s="28">
        <f>+AE10*0.5</f>
        <v>4</v>
      </c>
      <c r="AH10" s="16">
        <v>8</v>
      </c>
      <c r="AI10" s="4">
        <v>34</v>
      </c>
      <c r="AJ10" s="28">
        <f>+AH10*0.5</f>
        <v>4</v>
      </c>
      <c r="AK10" s="16">
        <v>8</v>
      </c>
      <c r="AL10" s="4">
        <v>34</v>
      </c>
      <c r="AM10" s="28">
        <f>+AK10*0.5</f>
        <v>4</v>
      </c>
      <c r="AN10" s="16">
        <v>8</v>
      </c>
      <c r="AO10" s="4">
        <v>34</v>
      </c>
      <c r="AP10" s="28">
        <f>+AN10*0.5</f>
        <v>4</v>
      </c>
      <c r="AQ10" s="16">
        <v>8</v>
      </c>
      <c r="AR10" s="4">
        <v>34</v>
      </c>
      <c r="AS10" s="28">
        <f>+AQ10*0.5</f>
        <v>4</v>
      </c>
      <c r="AT10" s="16">
        <v>8</v>
      </c>
      <c r="AU10" s="4">
        <v>30</v>
      </c>
      <c r="AV10" s="28">
        <f>+AT10*0.5</f>
        <v>4</v>
      </c>
      <c r="AW10" s="16">
        <v>8</v>
      </c>
      <c r="AX10" s="4">
        <v>30</v>
      </c>
      <c r="AY10" s="28">
        <f>+AW10*0.5</f>
        <v>4</v>
      </c>
      <c r="AZ10" s="16">
        <v>1</v>
      </c>
      <c r="BA10" s="4">
        <v>1</v>
      </c>
      <c r="BB10" s="28">
        <f>+AZ10*0.5</f>
        <v>0.5</v>
      </c>
      <c r="BC10" s="16">
        <v>0</v>
      </c>
      <c r="BD10" s="4">
        <v>1</v>
      </c>
      <c r="BE10" s="28">
        <f>+BC10*0.5</f>
        <v>0</v>
      </c>
      <c r="BF10" s="16">
        <v>4</v>
      </c>
      <c r="BG10" s="4">
        <v>0</v>
      </c>
      <c r="BH10" s="28">
        <f>+BF10*0.5</f>
        <v>2</v>
      </c>
      <c r="BI10" s="16">
        <v>4</v>
      </c>
      <c r="BJ10" s="4">
        <v>0</v>
      </c>
      <c r="BK10" s="28">
        <f>+BI10*0.5</f>
        <v>2</v>
      </c>
      <c r="BL10" s="16">
        <v>4</v>
      </c>
      <c r="BM10" s="4">
        <v>0</v>
      </c>
      <c r="BN10" s="28">
        <f>+BL10*0.5</f>
        <v>2</v>
      </c>
      <c r="BO10" s="16">
        <v>8</v>
      </c>
      <c r="BP10" s="4">
        <v>36</v>
      </c>
      <c r="BQ10" s="28">
        <f>+BO10*0.5</f>
        <v>4</v>
      </c>
      <c r="BR10" s="16">
        <v>8</v>
      </c>
      <c r="BS10" s="4">
        <v>36</v>
      </c>
      <c r="BT10" s="28">
        <f>+BR10*0.5</f>
        <v>4</v>
      </c>
      <c r="BU10" s="16">
        <v>8</v>
      </c>
      <c r="BV10" s="4">
        <v>36</v>
      </c>
      <c r="BW10" s="28">
        <f>+BU10*0.5</f>
        <v>4</v>
      </c>
      <c r="BX10" s="16">
        <v>8</v>
      </c>
      <c r="BY10" s="4">
        <v>38</v>
      </c>
      <c r="BZ10" s="28">
        <f>+BX10*0.5</f>
        <v>4</v>
      </c>
      <c r="CA10" s="16">
        <v>8</v>
      </c>
      <c r="CB10" s="4">
        <v>36</v>
      </c>
      <c r="CC10" s="28">
        <f>+CA10*0.5</f>
        <v>4</v>
      </c>
      <c r="CD10" s="16">
        <v>8</v>
      </c>
      <c r="CE10" s="4">
        <v>36</v>
      </c>
      <c r="CF10" s="28">
        <f>+CD10*0.5</f>
        <v>4</v>
      </c>
      <c r="CG10" s="16">
        <v>8</v>
      </c>
      <c r="CH10" s="4">
        <v>30</v>
      </c>
      <c r="CI10" s="28">
        <f>+CG10*0.5</f>
        <v>4</v>
      </c>
      <c r="CJ10" s="16">
        <v>0</v>
      </c>
      <c r="CK10" s="4">
        <v>2</v>
      </c>
      <c r="CL10" s="28">
        <f>+CJ10*0.5</f>
        <v>0</v>
      </c>
      <c r="CM10" s="16">
        <v>0</v>
      </c>
      <c r="CN10" s="4">
        <v>1</v>
      </c>
      <c r="CO10" s="28">
        <f>+CM10*0.5</f>
        <v>0</v>
      </c>
      <c r="CP10" s="16">
        <v>8</v>
      </c>
      <c r="CQ10" s="4">
        <v>36</v>
      </c>
      <c r="CR10" s="17">
        <f>+CP10*0.5</f>
        <v>4</v>
      </c>
    </row>
    <row r="11" spans="2:96" ht="15">
      <c r="B11" s="24" t="s">
        <v>46</v>
      </c>
      <c r="C11" s="91"/>
      <c r="D11" s="91"/>
      <c r="E11" s="91"/>
      <c r="F11" s="91"/>
      <c r="G11" s="61">
        <v>8</v>
      </c>
      <c r="H11" s="62"/>
      <c r="I11" s="63"/>
      <c r="J11" s="64">
        <v>8</v>
      </c>
      <c r="K11" s="65"/>
      <c r="L11" s="65"/>
      <c r="M11" s="61">
        <v>8</v>
      </c>
      <c r="N11" s="62"/>
      <c r="O11" s="63"/>
      <c r="P11" s="64">
        <v>8</v>
      </c>
      <c r="Q11" s="65"/>
      <c r="R11" s="65"/>
      <c r="S11" s="61">
        <v>8</v>
      </c>
      <c r="T11" s="62"/>
      <c r="U11" s="63"/>
      <c r="V11" s="64">
        <v>8</v>
      </c>
      <c r="W11" s="65"/>
      <c r="X11" s="65"/>
      <c r="Y11" s="61">
        <v>48</v>
      </c>
      <c r="Z11" s="62"/>
      <c r="AA11" s="63"/>
      <c r="AB11" s="61">
        <v>48</v>
      </c>
      <c r="AC11" s="62"/>
      <c r="AD11" s="63"/>
      <c r="AE11" s="61">
        <v>8</v>
      </c>
      <c r="AF11" s="62"/>
      <c r="AG11" s="63"/>
      <c r="AH11" s="61">
        <v>8</v>
      </c>
      <c r="AI11" s="62"/>
      <c r="AJ11" s="63"/>
      <c r="AK11" s="61">
        <v>8</v>
      </c>
      <c r="AL11" s="62"/>
      <c r="AM11" s="63"/>
      <c r="AN11" s="61">
        <v>8</v>
      </c>
      <c r="AO11" s="62"/>
      <c r="AP11" s="63"/>
      <c r="AQ11" s="61">
        <v>8</v>
      </c>
      <c r="AR11" s="62"/>
      <c r="AS11" s="63"/>
      <c r="AT11" s="61">
        <v>4</v>
      </c>
      <c r="AU11" s="62"/>
      <c r="AV11" s="63"/>
      <c r="AW11" s="61">
        <v>4</v>
      </c>
      <c r="AX11" s="62"/>
      <c r="AY11" s="63"/>
      <c r="AZ11" s="61">
        <v>48</v>
      </c>
      <c r="BA11" s="62"/>
      <c r="BB11" s="63"/>
      <c r="BC11" s="61">
        <v>48</v>
      </c>
      <c r="BD11" s="62"/>
      <c r="BE11" s="63"/>
      <c r="BF11" s="61">
        <v>16</v>
      </c>
      <c r="BG11" s="62"/>
      <c r="BH11" s="63"/>
      <c r="BI11" s="61">
        <v>16</v>
      </c>
      <c r="BJ11" s="62"/>
      <c r="BK11" s="63"/>
      <c r="BL11" s="61">
        <v>16</v>
      </c>
      <c r="BM11" s="62"/>
      <c r="BN11" s="63"/>
      <c r="BO11" s="61">
        <v>8</v>
      </c>
      <c r="BP11" s="62"/>
      <c r="BQ11" s="63"/>
      <c r="BR11" s="61">
        <v>4</v>
      </c>
      <c r="BS11" s="62"/>
      <c r="BT11" s="63"/>
      <c r="BU11" s="61">
        <v>4</v>
      </c>
      <c r="BV11" s="62"/>
      <c r="BW11" s="63"/>
      <c r="BX11" s="61">
        <v>6</v>
      </c>
      <c r="BY11" s="62"/>
      <c r="BZ11" s="63"/>
      <c r="CA11" s="61">
        <v>8</v>
      </c>
      <c r="CB11" s="62"/>
      <c r="CC11" s="63"/>
      <c r="CD11" s="61">
        <v>4</v>
      </c>
      <c r="CE11" s="62"/>
      <c r="CF11" s="63"/>
      <c r="CG11" s="61">
        <v>6</v>
      </c>
      <c r="CH11" s="62"/>
      <c r="CI11" s="63"/>
      <c r="CJ11" s="61">
        <v>48</v>
      </c>
      <c r="CK11" s="62"/>
      <c r="CL11" s="63"/>
      <c r="CM11" s="61">
        <v>48</v>
      </c>
      <c r="CN11" s="62"/>
      <c r="CO11" s="63"/>
      <c r="CP11" s="61">
        <v>8</v>
      </c>
      <c r="CQ11" s="62"/>
      <c r="CR11" s="67"/>
    </row>
    <row r="12" spans="2:96" ht="15">
      <c r="B12" s="24" t="s">
        <v>47</v>
      </c>
      <c r="C12" s="91"/>
      <c r="D12" s="91"/>
      <c r="E12" s="91"/>
      <c r="F12" s="91"/>
      <c r="G12" s="61">
        <v>6</v>
      </c>
      <c r="H12" s="62"/>
      <c r="I12" s="63"/>
      <c r="J12" s="64">
        <v>6</v>
      </c>
      <c r="K12" s="65"/>
      <c r="L12" s="66"/>
      <c r="M12" s="61">
        <v>6</v>
      </c>
      <c r="N12" s="62"/>
      <c r="O12" s="63"/>
      <c r="P12" s="64">
        <v>6</v>
      </c>
      <c r="Q12" s="65"/>
      <c r="R12" s="66"/>
      <c r="S12" s="61">
        <v>6</v>
      </c>
      <c r="T12" s="62"/>
      <c r="U12" s="63"/>
      <c r="V12" s="64">
        <v>6</v>
      </c>
      <c r="W12" s="65"/>
      <c r="X12" s="66"/>
      <c r="Y12" s="61">
        <v>6</v>
      </c>
      <c r="Z12" s="62"/>
      <c r="AA12" s="63"/>
      <c r="AB12" s="64">
        <v>6</v>
      </c>
      <c r="AC12" s="65"/>
      <c r="AD12" s="66"/>
      <c r="AE12" s="61">
        <v>6</v>
      </c>
      <c r="AF12" s="62"/>
      <c r="AG12" s="63"/>
      <c r="AH12" s="64">
        <v>6</v>
      </c>
      <c r="AI12" s="65"/>
      <c r="AJ12" s="66"/>
      <c r="AK12" s="61">
        <v>6</v>
      </c>
      <c r="AL12" s="62"/>
      <c r="AM12" s="63"/>
      <c r="AN12" s="64">
        <v>6</v>
      </c>
      <c r="AO12" s="65"/>
      <c r="AP12" s="66"/>
      <c r="AQ12" s="61">
        <v>6</v>
      </c>
      <c r="AR12" s="62"/>
      <c r="AS12" s="63"/>
      <c r="AT12" s="64">
        <v>6</v>
      </c>
      <c r="AU12" s="65"/>
      <c r="AV12" s="66"/>
      <c r="AW12" s="61">
        <v>6</v>
      </c>
      <c r="AX12" s="62"/>
      <c r="AY12" s="63"/>
      <c r="AZ12" s="64">
        <v>6</v>
      </c>
      <c r="BA12" s="65"/>
      <c r="BB12" s="66"/>
      <c r="BC12" s="61">
        <v>6</v>
      </c>
      <c r="BD12" s="62"/>
      <c r="BE12" s="63"/>
      <c r="BF12" s="64">
        <v>6</v>
      </c>
      <c r="BG12" s="65"/>
      <c r="BH12" s="66"/>
      <c r="BI12" s="61">
        <v>6</v>
      </c>
      <c r="BJ12" s="62"/>
      <c r="BK12" s="63"/>
      <c r="BL12" s="61">
        <v>6</v>
      </c>
      <c r="BM12" s="62"/>
      <c r="BN12" s="63"/>
      <c r="BO12" s="64">
        <v>6</v>
      </c>
      <c r="BP12" s="65"/>
      <c r="BQ12" s="66"/>
      <c r="BR12" s="61">
        <v>6</v>
      </c>
      <c r="BS12" s="62"/>
      <c r="BT12" s="63"/>
      <c r="BU12" s="64">
        <v>6</v>
      </c>
      <c r="BV12" s="65"/>
      <c r="BW12" s="66"/>
      <c r="BX12" s="61">
        <v>6</v>
      </c>
      <c r="BY12" s="62"/>
      <c r="BZ12" s="63"/>
      <c r="CA12" s="64">
        <v>6</v>
      </c>
      <c r="CB12" s="65"/>
      <c r="CC12" s="66"/>
      <c r="CD12" s="61">
        <v>6</v>
      </c>
      <c r="CE12" s="62"/>
      <c r="CF12" s="63"/>
      <c r="CG12" s="64">
        <v>6</v>
      </c>
      <c r="CH12" s="65"/>
      <c r="CI12" s="66"/>
      <c r="CJ12" s="61">
        <v>6</v>
      </c>
      <c r="CK12" s="62"/>
      <c r="CL12" s="63"/>
      <c r="CM12" s="64">
        <v>6</v>
      </c>
      <c r="CN12" s="65"/>
      <c r="CO12" s="66"/>
      <c r="CP12" s="68">
        <v>6</v>
      </c>
      <c r="CQ12" s="69"/>
      <c r="CR12" s="70"/>
    </row>
    <row r="13" spans="2:96" ht="15">
      <c r="B13" s="24" t="s">
        <v>48</v>
      </c>
      <c r="C13" s="91"/>
      <c r="D13" s="91"/>
      <c r="E13" s="91"/>
      <c r="F13" s="91"/>
      <c r="G13" s="61">
        <v>2</v>
      </c>
      <c r="H13" s="62"/>
      <c r="I13" s="63"/>
      <c r="J13" s="61">
        <v>2</v>
      </c>
      <c r="K13" s="62"/>
      <c r="L13" s="63"/>
      <c r="M13" s="61">
        <v>2</v>
      </c>
      <c r="N13" s="62"/>
      <c r="O13" s="63"/>
      <c r="P13" s="61">
        <v>2</v>
      </c>
      <c r="Q13" s="62"/>
      <c r="R13" s="63"/>
      <c r="S13" s="61">
        <v>2</v>
      </c>
      <c r="T13" s="62"/>
      <c r="U13" s="63"/>
      <c r="V13" s="61">
        <v>2</v>
      </c>
      <c r="W13" s="62"/>
      <c r="X13" s="63"/>
      <c r="Y13" s="61">
        <v>18</v>
      </c>
      <c r="Z13" s="62"/>
      <c r="AA13" s="63"/>
      <c r="AB13" s="61">
        <v>2</v>
      </c>
      <c r="AC13" s="62"/>
      <c r="AD13" s="63"/>
      <c r="AE13" s="61">
        <v>2</v>
      </c>
      <c r="AF13" s="62"/>
      <c r="AG13" s="63"/>
      <c r="AH13" s="61">
        <v>2</v>
      </c>
      <c r="AI13" s="62"/>
      <c r="AJ13" s="63"/>
      <c r="AK13" s="61">
        <v>2</v>
      </c>
      <c r="AL13" s="62"/>
      <c r="AM13" s="63"/>
      <c r="AN13" s="61">
        <v>2</v>
      </c>
      <c r="AO13" s="62"/>
      <c r="AP13" s="63"/>
      <c r="AQ13" s="61">
        <v>2</v>
      </c>
      <c r="AR13" s="62"/>
      <c r="AS13" s="63"/>
      <c r="AT13" s="61">
        <v>2</v>
      </c>
      <c r="AU13" s="62"/>
      <c r="AV13" s="63"/>
      <c r="AW13" s="61">
        <v>2</v>
      </c>
      <c r="AX13" s="62"/>
      <c r="AY13" s="63"/>
      <c r="AZ13" s="61">
        <v>18</v>
      </c>
      <c r="BA13" s="62"/>
      <c r="BB13" s="63"/>
      <c r="BC13" s="61">
        <v>2</v>
      </c>
      <c r="BD13" s="62"/>
      <c r="BE13" s="63"/>
      <c r="BF13" s="61">
        <v>2</v>
      </c>
      <c r="BG13" s="62"/>
      <c r="BH13" s="63"/>
      <c r="BI13" s="61">
        <v>2</v>
      </c>
      <c r="BJ13" s="62"/>
      <c r="BK13" s="63"/>
      <c r="BL13" s="61">
        <v>2</v>
      </c>
      <c r="BM13" s="62"/>
      <c r="BN13" s="63"/>
      <c r="BO13" s="61">
        <v>2</v>
      </c>
      <c r="BP13" s="62"/>
      <c r="BQ13" s="63"/>
      <c r="BR13" s="61">
        <v>2</v>
      </c>
      <c r="BS13" s="62"/>
      <c r="BT13" s="63"/>
      <c r="BU13" s="61">
        <v>2</v>
      </c>
      <c r="BV13" s="62"/>
      <c r="BW13" s="63"/>
      <c r="BX13" s="61">
        <v>2</v>
      </c>
      <c r="BY13" s="62"/>
      <c r="BZ13" s="63"/>
      <c r="CA13" s="61">
        <v>2</v>
      </c>
      <c r="CB13" s="62"/>
      <c r="CC13" s="63"/>
      <c r="CD13" s="61">
        <v>2</v>
      </c>
      <c r="CE13" s="62"/>
      <c r="CF13" s="63"/>
      <c r="CG13" s="61">
        <v>2</v>
      </c>
      <c r="CH13" s="62"/>
      <c r="CI13" s="63"/>
      <c r="CJ13" s="61">
        <v>2</v>
      </c>
      <c r="CK13" s="62"/>
      <c r="CL13" s="63"/>
      <c r="CM13" s="61">
        <v>18</v>
      </c>
      <c r="CN13" s="62"/>
      <c r="CO13" s="63"/>
      <c r="CP13" s="61">
        <v>2</v>
      </c>
      <c r="CQ13" s="62"/>
      <c r="CR13" s="67"/>
    </row>
    <row r="14" spans="2:96" ht="15">
      <c r="B14" s="24" t="s">
        <v>49</v>
      </c>
      <c r="C14" s="91"/>
      <c r="D14" s="91"/>
      <c r="E14" s="91"/>
      <c r="F14" s="91"/>
      <c r="G14" s="61">
        <v>2</v>
      </c>
      <c r="H14" s="62"/>
      <c r="I14" s="63"/>
      <c r="J14" s="61">
        <v>2</v>
      </c>
      <c r="K14" s="62"/>
      <c r="L14" s="63"/>
      <c r="M14" s="61">
        <v>2</v>
      </c>
      <c r="N14" s="62"/>
      <c r="O14" s="63"/>
      <c r="P14" s="61">
        <v>2</v>
      </c>
      <c r="Q14" s="62"/>
      <c r="R14" s="63"/>
      <c r="S14" s="61">
        <v>2</v>
      </c>
      <c r="T14" s="62"/>
      <c r="U14" s="63"/>
      <c r="V14" s="61">
        <v>2</v>
      </c>
      <c r="W14" s="62"/>
      <c r="X14" s="63"/>
      <c r="Y14" s="61">
        <v>18</v>
      </c>
      <c r="Z14" s="62"/>
      <c r="AA14" s="63"/>
      <c r="AB14" s="61">
        <v>2</v>
      </c>
      <c r="AC14" s="62"/>
      <c r="AD14" s="63"/>
      <c r="AE14" s="61">
        <v>2</v>
      </c>
      <c r="AF14" s="62"/>
      <c r="AG14" s="63"/>
      <c r="AH14" s="61">
        <v>2</v>
      </c>
      <c r="AI14" s="62"/>
      <c r="AJ14" s="63"/>
      <c r="AK14" s="61">
        <v>2</v>
      </c>
      <c r="AL14" s="62"/>
      <c r="AM14" s="63"/>
      <c r="AN14" s="61">
        <v>2</v>
      </c>
      <c r="AO14" s="62"/>
      <c r="AP14" s="63"/>
      <c r="AQ14" s="61">
        <v>2</v>
      </c>
      <c r="AR14" s="62"/>
      <c r="AS14" s="63"/>
      <c r="AT14" s="61">
        <v>2</v>
      </c>
      <c r="AU14" s="62"/>
      <c r="AV14" s="63"/>
      <c r="AW14" s="61">
        <v>2</v>
      </c>
      <c r="AX14" s="62"/>
      <c r="AY14" s="63"/>
      <c r="AZ14" s="61">
        <v>18</v>
      </c>
      <c r="BA14" s="62"/>
      <c r="BB14" s="63"/>
      <c r="BC14" s="61">
        <v>2</v>
      </c>
      <c r="BD14" s="62"/>
      <c r="BE14" s="63"/>
      <c r="BF14" s="61">
        <v>2</v>
      </c>
      <c r="BG14" s="62"/>
      <c r="BH14" s="63"/>
      <c r="BI14" s="61">
        <v>2</v>
      </c>
      <c r="BJ14" s="62"/>
      <c r="BK14" s="63"/>
      <c r="BL14" s="61">
        <v>2</v>
      </c>
      <c r="BM14" s="62"/>
      <c r="BN14" s="63"/>
      <c r="BO14" s="61">
        <v>2</v>
      </c>
      <c r="BP14" s="62"/>
      <c r="BQ14" s="63"/>
      <c r="BR14" s="61">
        <v>2</v>
      </c>
      <c r="BS14" s="62"/>
      <c r="BT14" s="63"/>
      <c r="BU14" s="61">
        <v>2</v>
      </c>
      <c r="BV14" s="62"/>
      <c r="BW14" s="63"/>
      <c r="BX14" s="61">
        <v>2</v>
      </c>
      <c r="BY14" s="62"/>
      <c r="BZ14" s="63"/>
      <c r="CA14" s="61">
        <v>2</v>
      </c>
      <c r="CB14" s="62"/>
      <c r="CC14" s="63"/>
      <c r="CD14" s="61">
        <v>2</v>
      </c>
      <c r="CE14" s="62"/>
      <c r="CF14" s="63"/>
      <c r="CG14" s="61">
        <v>2</v>
      </c>
      <c r="CH14" s="62"/>
      <c r="CI14" s="63"/>
      <c r="CJ14" s="61">
        <v>2</v>
      </c>
      <c r="CK14" s="62"/>
      <c r="CL14" s="63"/>
      <c r="CM14" s="61">
        <v>18</v>
      </c>
      <c r="CN14" s="62"/>
      <c r="CO14" s="63"/>
      <c r="CP14" s="61">
        <v>2</v>
      </c>
      <c r="CQ14" s="62"/>
      <c r="CR14" s="67"/>
    </row>
    <row r="15" spans="2:96" ht="14.25" customHeight="1">
      <c r="B15" s="25" t="s">
        <v>50</v>
      </c>
      <c r="C15" s="26" t="s">
        <v>51</v>
      </c>
      <c r="D15" s="41" t="str">
        <f>+VLOOKUP(B15,[1]Perfiles!$D:$E,2,0)</f>
        <v>Medicina interna</v>
      </c>
      <c r="E15" s="41">
        <f>+VLOOKUP(B15,[1]Perfiles!$D:$F,3,0)</f>
        <v>20</v>
      </c>
      <c r="F15" s="37">
        <v>14</v>
      </c>
      <c r="G15" s="34">
        <v>8</v>
      </c>
      <c r="H15" s="35">
        <v>14</v>
      </c>
      <c r="I15" s="36">
        <v>2</v>
      </c>
      <c r="J15" s="19"/>
      <c r="K15" s="5"/>
      <c r="L15" s="30"/>
      <c r="M15" s="19"/>
      <c r="N15" s="5"/>
      <c r="O15" s="30"/>
      <c r="P15" s="19"/>
      <c r="Q15" s="5"/>
      <c r="R15" s="30"/>
      <c r="S15" s="19"/>
      <c r="T15" s="5"/>
      <c r="U15" s="30"/>
      <c r="V15" s="19"/>
      <c r="W15" s="5"/>
      <c r="X15" s="30"/>
      <c r="Y15" s="19"/>
      <c r="Z15" s="5"/>
      <c r="AA15" s="30"/>
      <c r="AB15" s="19"/>
      <c r="AC15" s="5"/>
      <c r="AD15" s="30"/>
      <c r="AE15" s="19"/>
      <c r="AF15" s="5"/>
      <c r="AG15" s="30"/>
      <c r="AH15" s="19"/>
      <c r="AI15" s="5"/>
      <c r="AJ15" s="30"/>
      <c r="AK15" s="19"/>
      <c r="AL15" s="5"/>
      <c r="AM15" s="30"/>
      <c r="AN15" s="19"/>
      <c r="AO15" s="5"/>
      <c r="AP15" s="30"/>
      <c r="AQ15" s="19"/>
      <c r="AR15" s="5"/>
      <c r="AS15" s="30"/>
      <c r="AT15" s="19"/>
      <c r="AU15" s="5"/>
      <c r="AV15" s="30"/>
      <c r="AW15" s="19"/>
      <c r="AX15" s="5"/>
      <c r="AY15" s="30"/>
      <c r="AZ15" s="19"/>
      <c r="BA15" s="5"/>
      <c r="BB15" s="30"/>
      <c r="BC15" s="19"/>
      <c r="BD15" s="5"/>
      <c r="BE15" s="30"/>
      <c r="BF15" s="19"/>
      <c r="BG15" s="5"/>
      <c r="BH15" s="30"/>
      <c r="BI15" s="19"/>
      <c r="BJ15" s="5"/>
      <c r="BK15" s="30"/>
      <c r="BL15" s="19"/>
      <c r="BM15" s="5"/>
      <c r="BN15" s="30"/>
      <c r="BO15" s="19"/>
      <c r="BP15" s="5"/>
      <c r="BQ15" s="30"/>
      <c r="BR15" s="19"/>
      <c r="BS15" s="5"/>
      <c r="BT15" s="30"/>
      <c r="BU15" s="19"/>
      <c r="BV15" s="5"/>
      <c r="BW15" s="30"/>
      <c r="BX15" s="19"/>
      <c r="BY15" s="5"/>
      <c r="BZ15" s="30"/>
      <c r="CA15" s="19"/>
      <c r="CB15" s="5"/>
      <c r="CC15" s="30"/>
      <c r="CD15" s="19"/>
      <c r="CE15" s="5"/>
      <c r="CF15" s="30"/>
      <c r="CG15" s="19"/>
      <c r="CH15" s="5"/>
      <c r="CI15" s="30"/>
      <c r="CJ15" s="19"/>
      <c r="CK15" s="5"/>
      <c r="CL15" s="30"/>
      <c r="CM15" s="19"/>
      <c r="CN15" s="5"/>
      <c r="CO15" s="30"/>
      <c r="CP15" s="19"/>
      <c r="CQ15" s="5"/>
      <c r="CR15" s="20"/>
    </row>
    <row r="16" spans="2:96" ht="14.25" customHeight="1">
      <c r="B16" s="25" t="s">
        <v>50</v>
      </c>
      <c r="C16" s="26"/>
      <c r="D16" s="41" t="str">
        <f>+VLOOKUP(B16,[1]Perfiles!$D:$E,2,0)</f>
        <v>Medicina interna</v>
      </c>
      <c r="E16" s="41">
        <f>+VLOOKUP(B16,[1]Perfiles!$D:$F,3,0)</f>
        <v>20</v>
      </c>
      <c r="F16" s="37">
        <v>20</v>
      </c>
      <c r="G16" s="34"/>
      <c r="H16" s="35">
        <v>20</v>
      </c>
      <c r="I16" s="36"/>
      <c r="J16" s="19"/>
      <c r="K16" s="5"/>
      <c r="L16" s="30"/>
      <c r="M16" s="19"/>
      <c r="N16" s="5"/>
      <c r="O16" s="30"/>
      <c r="P16" s="19"/>
      <c r="Q16" s="5"/>
      <c r="R16" s="30"/>
      <c r="S16" s="19"/>
      <c r="T16" s="5"/>
      <c r="U16" s="30"/>
      <c r="V16" s="19"/>
      <c r="W16" s="5"/>
      <c r="X16" s="30"/>
      <c r="Y16" s="19"/>
      <c r="Z16" s="5"/>
      <c r="AA16" s="30"/>
      <c r="AB16" s="19"/>
      <c r="AC16" s="5"/>
      <c r="AD16" s="30"/>
      <c r="AE16" s="19"/>
      <c r="AF16" s="5"/>
      <c r="AG16" s="30"/>
      <c r="AH16" s="19"/>
      <c r="AI16" s="5"/>
      <c r="AJ16" s="30"/>
      <c r="AK16" s="19"/>
      <c r="AL16" s="5"/>
      <c r="AM16" s="30"/>
      <c r="AN16" s="19"/>
      <c r="AO16" s="5"/>
      <c r="AP16" s="30"/>
      <c r="AQ16" s="19"/>
      <c r="AR16" s="5"/>
      <c r="AS16" s="30"/>
      <c r="AT16" s="19"/>
      <c r="AU16" s="5"/>
      <c r="AV16" s="30"/>
      <c r="AW16" s="19"/>
      <c r="AX16" s="5"/>
      <c r="AY16" s="30"/>
      <c r="AZ16" s="19"/>
      <c r="BA16" s="5"/>
      <c r="BB16" s="30"/>
      <c r="BC16" s="19"/>
      <c r="BD16" s="5"/>
      <c r="BE16" s="30"/>
      <c r="BF16" s="19"/>
      <c r="BG16" s="5"/>
      <c r="BH16" s="30"/>
      <c r="BI16" s="19"/>
      <c r="BJ16" s="5"/>
      <c r="BK16" s="30"/>
      <c r="BL16" s="19"/>
      <c r="BM16" s="5"/>
      <c r="BN16" s="30"/>
      <c r="BO16" s="19"/>
      <c r="BP16" s="5"/>
      <c r="BQ16" s="30"/>
      <c r="BR16" s="19"/>
      <c r="BS16" s="5"/>
      <c r="BT16" s="30"/>
      <c r="BU16" s="19"/>
      <c r="BV16" s="5"/>
      <c r="BW16" s="30"/>
      <c r="BX16" s="19"/>
      <c r="BY16" s="5"/>
      <c r="BZ16" s="30"/>
      <c r="CA16" s="19"/>
      <c r="CB16" s="5"/>
      <c r="CC16" s="30"/>
      <c r="CD16" s="19"/>
      <c r="CE16" s="5"/>
      <c r="CF16" s="30"/>
      <c r="CG16" s="19"/>
      <c r="CH16" s="5"/>
      <c r="CI16" s="30"/>
      <c r="CJ16" s="19"/>
      <c r="CK16" s="5"/>
      <c r="CL16" s="30"/>
      <c r="CM16" s="19"/>
      <c r="CN16" s="5"/>
      <c r="CO16" s="30"/>
      <c r="CP16" s="19"/>
      <c r="CQ16" s="5"/>
      <c r="CR16" s="20"/>
    </row>
    <row r="17" spans="2:96" ht="14.25" customHeight="1">
      <c r="B17" s="25" t="s">
        <v>52</v>
      </c>
      <c r="C17" s="25" t="s">
        <v>53</v>
      </c>
      <c r="D17" s="41" t="str">
        <f>+VLOOKUP(B17,[1]Perfiles!$D:$E,2,0)</f>
        <v>Medicina interna</v>
      </c>
      <c r="E17" s="41">
        <f>+VLOOKUP(B17,[1]Perfiles!$D:$F,3,0)</f>
        <v>20</v>
      </c>
      <c r="F17" s="37">
        <v>14</v>
      </c>
      <c r="G17" s="18"/>
      <c r="H17" s="9"/>
      <c r="I17" s="29"/>
      <c r="J17" s="34">
        <v>8</v>
      </c>
      <c r="K17" s="35">
        <v>14</v>
      </c>
      <c r="L17" s="36">
        <f>+J17*50%</f>
        <v>4</v>
      </c>
      <c r="M17" s="19"/>
      <c r="N17" s="5"/>
      <c r="O17" s="30"/>
      <c r="P17" s="19"/>
      <c r="Q17" s="5"/>
      <c r="R17" s="30"/>
      <c r="S17" s="19"/>
      <c r="T17" s="5"/>
      <c r="U17" s="30"/>
      <c r="V17" s="19"/>
      <c r="W17" s="5"/>
      <c r="X17" s="30"/>
      <c r="Y17" s="19"/>
      <c r="Z17" s="5"/>
      <c r="AA17" s="30"/>
      <c r="AB17" s="19"/>
      <c r="AC17" s="5"/>
      <c r="AD17" s="30"/>
      <c r="AE17" s="19"/>
      <c r="AF17" s="5"/>
      <c r="AG17" s="30"/>
      <c r="AH17" s="19"/>
      <c r="AI17" s="5"/>
      <c r="AJ17" s="30"/>
      <c r="AK17" s="19"/>
      <c r="AL17" s="5"/>
      <c r="AM17" s="30"/>
      <c r="AN17" s="19"/>
      <c r="AO17" s="5"/>
      <c r="AP17" s="30"/>
      <c r="AQ17" s="19"/>
      <c r="AR17" s="5"/>
      <c r="AS17" s="30"/>
      <c r="AT17" s="19"/>
      <c r="AU17" s="5"/>
      <c r="AV17" s="30"/>
      <c r="AW17" s="19"/>
      <c r="AX17" s="5"/>
      <c r="AY17" s="30"/>
      <c r="AZ17" s="19"/>
      <c r="BA17" s="5"/>
      <c r="BB17" s="30"/>
      <c r="BC17" s="19"/>
      <c r="BD17" s="5"/>
      <c r="BE17" s="30"/>
      <c r="BF17" s="19"/>
      <c r="BG17" s="5"/>
      <c r="BH17" s="30"/>
      <c r="BI17" s="19"/>
      <c r="BJ17" s="5"/>
      <c r="BK17" s="30"/>
      <c r="BL17" s="19"/>
      <c r="BM17" s="5"/>
      <c r="BN17" s="30"/>
      <c r="BO17" s="19"/>
      <c r="BP17" s="5"/>
      <c r="BQ17" s="30"/>
      <c r="BR17" s="19"/>
      <c r="BS17" s="5"/>
      <c r="BT17" s="30"/>
      <c r="BU17" s="19"/>
      <c r="BV17" s="5"/>
      <c r="BW17" s="30"/>
      <c r="BX17" s="19"/>
      <c r="BY17" s="5"/>
      <c r="BZ17" s="30"/>
      <c r="CA17" s="19"/>
      <c r="CB17" s="5"/>
      <c r="CC17" s="30"/>
      <c r="CD17" s="19"/>
      <c r="CE17" s="5"/>
      <c r="CF17" s="30"/>
      <c r="CG17" s="19"/>
      <c r="CH17" s="5"/>
      <c r="CI17" s="30"/>
      <c r="CJ17" s="19"/>
      <c r="CK17" s="5"/>
      <c r="CL17" s="30"/>
      <c r="CM17" s="19"/>
      <c r="CN17" s="5"/>
      <c r="CO17" s="30"/>
      <c r="CP17" s="19"/>
      <c r="CQ17" s="5"/>
      <c r="CR17" s="20"/>
    </row>
    <row r="18" spans="2:96" ht="14.25" customHeight="1">
      <c r="B18" s="25" t="s">
        <v>52</v>
      </c>
      <c r="C18" s="25"/>
      <c r="D18" s="41" t="str">
        <f>+VLOOKUP(B18,[1]Perfiles!$D:$E,2,0)</f>
        <v>Medicina interna</v>
      </c>
      <c r="E18" s="41">
        <f>+VLOOKUP(B18,[1]Perfiles!$D:$F,3,0)</f>
        <v>20</v>
      </c>
      <c r="F18" s="37">
        <f t="shared" ref="F18" si="0">+SUM(G18:CR18)</f>
        <v>20</v>
      </c>
      <c r="G18" s="18"/>
      <c r="H18" s="9"/>
      <c r="I18" s="29"/>
      <c r="J18" s="34"/>
      <c r="K18" s="35">
        <v>20</v>
      </c>
      <c r="L18" s="36"/>
      <c r="M18" s="19"/>
      <c r="N18" s="5"/>
      <c r="O18" s="30"/>
      <c r="P18" s="19"/>
      <c r="Q18" s="5"/>
      <c r="R18" s="30"/>
      <c r="S18" s="19"/>
      <c r="T18" s="5"/>
      <c r="U18" s="30"/>
      <c r="V18" s="19"/>
      <c r="W18" s="5"/>
      <c r="X18" s="30"/>
      <c r="Y18" s="19"/>
      <c r="Z18" s="5"/>
      <c r="AA18" s="30"/>
      <c r="AB18" s="19"/>
      <c r="AC18" s="5"/>
      <c r="AD18" s="30"/>
      <c r="AE18" s="19"/>
      <c r="AF18" s="5"/>
      <c r="AG18" s="30"/>
      <c r="AH18" s="19"/>
      <c r="AI18" s="5"/>
      <c r="AJ18" s="30"/>
      <c r="AK18" s="19"/>
      <c r="AL18" s="5"/>
      <c r="AM18" s="30"/>
      <c r="AN18" s="19"/>
      <c r="AO18" s="5"/>
      <c r="AP18" s="30"/>
      <c r="AQ18" s="19"/>
      <c r="AR18" s="5"/>
      <c r="AS18" s="30"/>
      <c r="AT18" s="19"/>
      <c r="AU18" s="5"/>
      <c r="AV18" s="30"/>
      <c r="AW18" s="19"/>
      <c r="AX18" s="5"/>
      <c r="AY18" s="30"/>
      <c r="AZ18" s="19"/>
      <c r="BA18" s="5"/>
      <c r="BB18" s="30"/>
      <c r="BC18" s="19"/>
      <c r="BD18" s="5"/>
      <c r="BE18" s="30"/>
      <c r="BF18" s="19"/>
      <c r="BG18" s="5"/>
      <c r="BH18" s="30"/>
      <c r="BI18" s="19"/>
      <c r="BJ18" s="5"/>
      <c r="BK18" s="30"/>
      <c r="BL18" s="19"/>
      <c r="BM18" s="5"/>
      <c r="BN18" s="30"/>
      <c r="BO18" s="19"/>
      <c r="BP18" s="5"/>
      <c r="BQ18" s="30"/>
      <c r="BR18" s="19"/>
      <c r="BS18" s="5"/>
      <c r="BT18" s="30"/>
      <c r="BU18" s="19"/>
      <c r="BV18" s="5"/>
      <c r="BW18" s="30"/>
      <c r="BX18" s="19"/>
      <c r="BY18" s="5"/>
      <c r="BZ18" s="30"/>
      <c r="CA18" s="19"/>
      <c r="CB18" s="5"/>
      <c r="CC18" s="30"/>
      <c r="CD18" s="19"/>
      <c r="CE18" s="5"/>
      <c r="CF18" s="30"/>
      <c r="CG18" s="19"/>
      <c r="CH18" s="5"/>
      <c r="CI18" s="30"/>
      <c r="CJ18" s="19"/>
      <c r="CK18" s="5"/>
      <c r="CL18" s="30"/>
      <c r="CM18" s="19"/>
      <c r="CN18" s="5"/>
      <c r="CO18" s="30"/>
      <c r="CP18" s="19"/>
      <c r="CQ18" s="5"/>
      <c r="CR18" s="20"/>
    </row>
    <row r="19" spans="2:96" ht="16.5">
      <c r="B19" s="26" t="s">
        <v>54</v>
      </c>
      <c r="C19" s="26" t="s">
        <v>51</v>
      </c>
      <c r="D19" s="41" t="str">
        <f>+VLOOKUP(B19,[1]Perfiles!$D:$E,2,0)</f>
        <v>Medicina interna</v>
      </c>
      <c r="E19" s="41">
        <f>+VLOOKUP(B19,[1]Perfiles!$D:$F,3,0)</f>
        <v>20</v>
      </c>
      <c r="F19" s="37">
        <v>16</v>
      </c>
      <c r="G19" s="19"/>
      <c r="H19" s="5"/>
      <c r="I19" s="30"/>
      <c r="J19" s="19"/>
      <c r="K19" s="5"/>
      <c r="L19" s="30"/>
      <c r="M19" s="34">
        <v>8</v>
      </c>
      <c r="N19" s="35">
        <v>16</v>
      </c>
      <c r="O19" s="36">
        <f>+M19*50%</f>
        <v>4</v>
      </c>
      <c r="P19" s="19"/>
      <c r="Q19" s="5"/>
      <c r="R19" s="30"/>
      <c r="S19" s="19"/>
      <c r="T19" s="5"/>
      <c r="U19" s="30"/>
      <c r="V19" s="19"/>
      <c r="W19" s="5"/>
      <c r="X19" s="30"/>
      <c r="Y19" s="19"/>
      <c r="Z19" s="5"/>
      <c r="AA19" s="30"/>
      <c r="AB19" s="19"/>
      <c r="AC19" s="5"/>
      <c r="AD19" s="30"/>
      <c r="AE19" s="19"/>
      <c r="AF19" s="5"/>
      <c r="AG19" s="30"/>
      <c r="AH19" s="19"/>
      <c r="AI19" s="5"/>
      <c r="AJ19" s="30"/>
      <c r="AK19" s="19"/>
      <c r="AL19" s="5"/>
      <c r="AM19" s="30"/>
      <c r="AN19" s="19"/>
      <c r="AO19" s="5"/>
      <c r="AP19" s="30"/>
      <c r="AQ19" s="19"/>
      <c r="AR19" s="5"/>
      <c r="AS19" s="30"/>
      <c r="AT19" s="19"/>
      <c r="AU19" s="5"/>
      <c r="AV19" s="30"/>
      <c r="AW19" s="19"/>
      <c r="AX19" s="5"/>
      <c r="AY19" s="30"/>
      <c r="AZ19" s="19"/>
      <c r="BA19" s="5"/>
      <c r="BB19" s="30"/>
      <c r="BC19" s="19"/>
      <c r="BD19" s="5"/>
      <c r="BE19" s="30"/>
      <c r="BF19" s="19"/>
      <c r="BG19" s="5"/>
      <c r="BH19" s="30"/>
      <c r="BI19" s="19"/>
      <c r="BJ19" s="5"/>
      <c r="BK19" s="30"/>
      <c r="BL19" s="19"/>
      <c r="BM19" s="5"/>
      <c r="BN19" s="30"/>
      <c r="BO19" s="19"/>
      <c r="BP19" s="5"/>
      <c r="BQ19" s="30"/>
      <c r="BR19" s="34">
        <v>8</v>
      </c>
      <c r="BS19" s="35">
        <v>16</v>
      </c>
      <c r="BT19" s="36">
        <f>+BR19*50%</f>
        <v>4</v>
      </c>
      <c r="BU19" s="19"/>
      <c r="BV19" s="5"/>
      <c r="BW19" s="30"/>
      <c r="BX19" s="19"/>
      <c r="BY19" s="5"/>
      <c r="BZ19" s="30"/>
      <c r="CA19" s="19"/>
      <c r="CB19" s="5"/>
      <c r="CC19" s="30"/>
      <c r="CD19" s="19"/>
      <c r="CE19" s="5"/>
      <c r="CF19" s="30"/>
      <c r="CG19" s="19"/>
      <c r="CH19" s="5"/>
      <c r="CI19" s="30"/>
      <c r="CJ19" s="19"/>
      <c r="CK19" s="5"/>
      <c r="CL19" s="30"/>
      <c r="CM19" s="19"/>
      <c r="CN19" s="5"/>
      <c r="CO19" s="30"/>
      <c r="CP19" s="19"/>
      <c r="CQ19" s="5"/>
      <c r="CR19" s="20"/>
    </row>
    <row r="20" spans="2:96" ht="16.5">
      <c r="B20" s="26" t="s">
        <v>54</v>
      </c>
      <c r="C20" s="26"/>
      <c r="D20" s="41" t="str">
        <f>+VLOOKUP(B20,[1]Perfiles!$D:$E,2,0)</f>
        <v>Medicina interna</v>
      </c>
      <c r="E20" s="41">
        <f>+VLOOKUP(B20,[1]Perfiles!$D:$F,3,0)</f>
        <v>20</v>
      </c>
      <c r="F20" s="37">
        <v>20</v>
      </c>
      <c r="G20" s="19"/>
      <c r="H20" s="5"/>
      <c r="I20" s="30"/>
      <c r="J20" s="19"/>
      <c r="K20" s="5"/>
      <c r="L20" s="30"/>
      <c r="M20" s="34"/>
      <c r="N20" s="35">
        <v>20</v>
      </c>
      <c r="O20" s="36"/>
      <c r="P20" s="19"/>
      <c r="Q20" s="5"/>
      <c r="R20" s="30"/>
      <c r="S20" s="19"/>
      <c r="T20" s="5"/>
      <c r="U20" s="30"/>
      <c r="V20" s="19"/>
      <c r="W20" s="5"/>
      <c r="X20" s="30"/>
      <c r="Y20" s="19"/>
      <c r="Z20" s="5"/>
      <c r="AA20" s="30"/>
      <c r="AB20" s="19"/>
      <c r="AC20" s="5"/>
      <c r="AD20" s="30"/>
      <c r="AE20" s="19"/>
      <c r="AF20" s="5"/>
      <c r="AG20" s="30"/>
      <c r="AH20" s="19"/>
      <c r="AI20" s="5"/>
      <c r="AJ20" s="30"/>
      <c r="AK20" s="19"/>
      <c r="AL20" s="5"/>
      <c r="AM20" s="30"/>
      <c r="AN20" s="19"/>
      <c r="AO20" s="5"/>
      <c r="AP20" s="30"/>
      <c r="AQ20" s="19"/>
      <c r="AR20" s="5"/>
      <c r="AS20" s="30"/>
      <c r="AT20" s="19"/>
      <c r="AU20" s="5"/>
      <c r="AV20" s="30"/>
      <c r="AW20" s="19"/>
      <c r="AX20" s="5"/>
      <c r="AY20" s="30"/>
      <c r="AZ20" s="19"/>
      <c r="BA20" s="5"/>
      <c r="BB20" s="30"/>
      <c r="BC20" s="19"/>
      <c r="BD20" s="5"/>
      <c r="BE20" s="30"/>
      <c r="BF20" s="19"/>
      <c r="BG20" s="5"/>
      <c r="BH20" s="30"/>
      <c r="BI20" s="19"/>
      <c r="BJ20" s="5"/>
      <c r="BK20" s="30"/>
      <c r="BL20" s="19"/>
      <c r="BM20" s="5"/>
      <c r="BN20" s="30"/>
      <c r="BO20" s="19"/>
      <c r="BP20" s="5"/>
      <c r="BQ20" s="30"/>
      <c r="BR20" s="34"/>
      <c r="BS20" s="35">
        <v>20</v>
      </c>
      <c r="BT20" s="36"/>
      <c r="BU20" s="19"/>
      <c r="BV20" s="5"/>
      <c r="BW20" s="30"/>
      <c r="BX20" s="19"/>
      <c r="BY20" s="5"/>
      <c r="BZ20" s="30"/>
      <c r="CA20" s="19"/>
      <c r="CB20" s="5"/>
      <c r="CC20" s="30"/>
      <c r="CD20" s="19"/>
      <c r="CE20" s="5"/>
      <c r="CF20" s="30"/>
      <c r="CG20" s="19"/>
      <c r="CH20" s="5"/>
      <c r="CI20" s="30"/>
      <c r="CJ20" s="19"/>
      <c r="CK20" s="5"/>
      <c r="CL20" s="30"/>
      <c r="CM20" s="19"/>
      <c r="CN20" s="5"/>
      <c r="CO20" s="30"/>
      <c r="CP20" s="19"/>
      <c r="CQ20" s="5"/>
      <c r="CR20" s="20"/>
    </row>
    <row r="21" spans="2:96" ht="16.5">
      <c r="B21" s="26" t="s">
        <v>54</v>
      </c>
      <c r="C21" s="25" t="s">
        <v>53</v>
      </c>
      <c r="D21" s="41" t="str">
        <f>+VLOOKUP(B21,[1]Perfiles!$D:$E,2,0)</f>
        <v>Medicina interna</v>
      </c>
      <c r="E21" s="41">
        <f>+VLOOKUP(B21,[1]Perfiles!$D:$F,3,0)</f>
        <v>20</v>
      </c>
      <c r="F21" s="37">
        <v>16</v>
      </c>
      <c r="G21" s="19"/>
      <c r="H21" s="5"/>
      <c r="I21" s="30"/>
      <c r="J21" s="19"/>
      <c r="K21" s="5"/>
      <c r="L21" s="30"/>
      <c r="M21" s="19"/>
      <c r="N21" s="5"/>
      <c r="O21" s="30"/>
      <c r="P21" s="34">
        <v>8</v>
      </c>
      <c r="Q21" s="35">
        <v>16</v>
      </c>
      <c r="R21" s="36">
        <f>+P21*50%</f>
        <v>4</v>
      </c>
      <c r="S21" s="19"/>
      <c r="T21" s="5"/>
      <c r="U21" s="30"/>
      <c r="V21" s="19"/>
      <c r="W21" s="5"/>
      <c r="X21" s="30"/>
      <c r="Y21" s="19"/>
      <c r="Z21" s="5"/>
      <c r="AA21" s="30"/>
      <c r="AB21" s="19"/>
      <c r="AC21" s="5"/>
      <c r="AD21" s="30"/>
      <c r="AE21" s="19"/>
      <c r="AF21" s="5"/>
      <c r="AG21" s="30"/>
      <c r="AH21" s="19"/>
      <c r="AI21" s="5"/>
      <c r="AJ21" s="30"/>
      <c r="AK21" s="19"/>
      <c r="AL21" s="5"/>
      <c r="AM21" s="30"/>
      <c r="AN21" s="19"/>
      <c r="AO21" s="5"/>
      <c r="AP21" s="30"/>
      <c r="AQ21" s="19"/>
      <c r="AR21" s="5"/>
      <c r="AS21" s="30"/>
      <c r="AT21" s="19"/>
      <c r="AU21" s="5"/>
      <c r="AV21" s="30"/>
      <c r="AW21" s="19"/>
      <c r="AX21" s="5"/>
      <c r="AY21" s="30"/>
      <c r="AZ21" s="19"/>
      <c r="BA21" s="5"/>
      <c r="BB21" s="30"/>
      <c r="BC21" s="19"/>
      <c r="BD21" s="5"/>
      <c r="BE21" s="30"/>
      <c r="BF21" s="19"/>
      <c r="BG21" s="5"/>
      <c r="BH21" s="30"/>
      <c r="BI21" s="19"/>
      <c r="BJ21" s="5"/>
      <c r="BK21" s="30"/>
      <c r="BL21" s="19"/>
      <c r="BM21" s="5"/>
      <c r="BN21" s="30"/>
      <c r="BO21" s="19"/>
      <c r="BP21" s="5"/>
      <c r="BQ21" s="30"/>
      <c r="BR21" s="19"/>
      <c r="BS21" s="5"/>
      <c r="BT21" s="30"/>
      <c r="BU21" s="34">
        <v>8</v>
      </c>
      <c r="BV21" s="35">
        <v>16</v>
      </c>
      <c r="BW21" s="36">
        <f>+BU21*50%</f>
        <v>4</v>
      </c>
      <c r="BX21" s="19"/>
      <c r="BY21" s="5"/>
      <c r="BZ21" s="30"/>
      <c r="CA21" s="19"/>
      <c r="CB21" s="5"/>
      <c r="CC21" s="30"/>
      <c r="CD21" s="19"/>
      <c r="CE21" s="5"/>
      <c r="CF21" s="30"/>
      <c r="CG21" s="19"/>
      <c r="CH21" s="5"/>
      <c r="CI21" s="30"/>
      <c r="CJ21" s="19"/>
      <c r="CK21" s="5"/>
      <c r="CL21" s="30"/>
      <c r="CM21" s="19"/>
      <c r="CN21" s="5"/>
      <c r="CO21" s="30"/>
      <c r="CP21" s="19"/>
      <c r="CQ21" s="5"/>
      <c r="CR21" s="20"/>
    </row>
    <row r="22" spans="2:96" ht="16.5">
      <c r="B22" s="26" t="s">
        <v>54</v>
      </c>
      <c r="C22" s="26"/>
      <c r="D22" s="41" t="str">
        <f>+VLOOKUP(B22,[1]Perfiles!$D:$E,2,0)</f>
        <v>Medicina interna</v>
      </c>
      <c r="E22" s="41">
        <f>+VLOOKUP(B22,[1]Perfiles!$D:$F,3,0)</f>
        <v>20</v>
      </c>
      <c r="F22" s="37">
        <v>20</v>
      </c>
      <c r="G22" s="19"/>
      <c r="H22" s="5"/>
      <c r="I22" s="30"/>
      <c r="J22" s="19"/>
      <c r="K22" s="5"/>
      <c r="L22" s="30"/>
      <c r="M22" s="19"/>
      <c r="N22" s="5"/>
      <c r="O22" s="30"/>
      <c r="P22" s="34"/>
      <c r="Q22" s="35">
        <v>20</v>
      </c>
      <c r="R22" s="36"/>
      <c r="S22" s="19"/>
      <c r="T22" s="5"/>
      <c r="U22" s="30"/>
      <c r="V22" s="19"/>
      <c r="W22" s="5"/>
      <c r="X22" s="30"/>
      <c r="Y22" s="19"/>
      <c r="Z22" s="5"/>
      <c r="AA22" s="30"/>
      <c r="AB22" s="19"/>
      <c r="AC22" s="5"/>
      <c r="AD22" s="30"/>
      <c r="AE22" s="19"/>
      <c r="AF22" s="5"/>
      <c r="AG22" s="30"/>
      <c r="AH22" s="19"/>
      <c r="AI22" s="5"/>
      <c r="AJ22" s="30"/>
      <c r="AK22" s="19"/>
      <c r="AL22" s="5"/>
      <c r="AM22" s="30"/>
      <c r="AN22" s="19"/>
      <c r="AO22" s="5"/>
      <c r="AP22" s="30"/>
      <c r="AQ22" s="19"/>
      <c r="AR22" s="5"/>
      <c r="AS22" s="30"/>
      <c r="AT22" s="19"/>
      <c r="AU22" s="5"/>
      <c r="AV22" s="30"/>
      <c r="AW22" s="19"/>
      <c r="AX22" s="5"/>
      <c r="AY22" s="30"/>
      <c r="AZ22" s="19"/>
      <c r="BA22" s="5"/>
      <c r="BB22" s="30"/>
      <c r="BC22" s="19"/>
      <c r="BD22" s="5"/>
      <c r="BE22" s="30"/>
      <c r="BF22" s="19"/>
      <c r="BG22" s="5"/>
      <c r="BH22" s="30"/>
      <c r="BI22" s="19"/>
      <c r="BJ22" s="5"/>
      <c r="BK22" s="30"/>
      <c r="BL22" s="19"/>
      <c r="BM22" s="5"/>
      <c r="BN22" s="30"/>
      <c r="BO22" s="19"/>
      <c r="BP22" s="5"/>
      <c r="BQ22" s="30"/>
      <c r="BR22" s="19"/>
      <c r="BS22" s="5"/>
      <c r="BT22" s="30"/>
      <c r="BU22" s="34"/>
      <c r="BV22" s="35">
        <v>20</v>
      </c>
      <c r="BW22" s="36"/>
      <c r="BX22" s="19"/>
      <c r="BY22" s="5"/>
      <c r="BZ22" s="30"/>
      <c r="CA22" s="19"/>
      <c r="CB22" s="5"/>
      <c r="CC22" s="30"/>
      <c r="CD22" s="19"/>
      <c r="CE22" s="5"/>
      <c r="CF22" s="30"/>
      <c r="CG22" s="19"/>
      <c r="CH22" s="5"/>
      <c r="CI22" s="30"/>
      <c r="CJ22" s="19"/>
      <c r="CK22" s="5"/>
      <c r="CL22" s="30"/>
      <c r="CM22" s="19"/>
      <c r="CN22" s="5"/>
      <c r="CO22" s="30"/>
      <c r="CP22" s="19"/>
      <c r="CQ22" s="5"/>
      <c r="CR22" s="20"/>
    </row>
    <row r="23" spans="2:96" ht="16.5">
      <c r="B23" s="26" t="s">
        <v>54</v>
      </c>
      <c r="C23" s="26" t="s">
        <v>51</v>
      </c>
      <c r="D23" s="41" t="str">
        <f>+VLOOKUP(B23,[1]Perfiles!$D:$E,2,0)</f>
        <v>Medicina interna</v>
      </c>
      <c r="E23" s="41">
        <f>+VLOOKUP(B23,[1]Perfiles!$D:$F,3,0)</f>
        <v>20</v>
      </c>
      <c r="F23" s="37">
        <v>16</v>
      </c>
      <c r="G23" s="19"/>
      <c r="H23" s="5"/>
      <c r="I23" s="30"/>
      <c r="J23" s="19"/>
      <c r="K23" s="5"/>
      <c r="L23" s="30"/>
      <c r="M23" s="19"/>
      <c r="N23" s="5"/>
      <c r="O23" s="30"/>
      <c r="P23" s="19"/>
      <c r="Q23" s="5"/>
      <c r="R23" s="30"/>
      <c r="S23" s="34">
        <v>8</v>
      </c>
      <c r="T23" s="35">
        <v>16</v>
      </c>
      <c r="U23" s="36">
        <f>+S23*50%</f>
        <v>4</v>
      </c>
      <c r="V23" s="19"/>
      <c r="W23" s="5"/>
      <c r="X23" s="30"/>
      <c r="Y23" s="19"/>
      <c r="Z23" s="5"/>
      <c r="AA23" s="30"/>
      <c r="AB23" s="19"/>
      <c r="AC23" s="5"/>
      <c r="AD23" s="30"/>
      <c r="AE23" s="19"/>
      <c r="AF23" s="5"/>
      <c r="AG23" s="30"/>
      <c r="AH23" s="19"/>
      <c r="AI23" s="5"/>
      <c r="AJ23" s="30"/>
      <c r="AK23" s="19"/>
      <c r="AL23" s="5"/>
      <c r="AM23" s="30"/>
      <c r="AN23" s="19"/>
      <c r="AO23" s="5"/>
      <c r="AP23" s="30"/>
      <c r="AQ23" s="19"/>
      <c r="AR23" s="5"/>
      <c r="AS23" s="30"/>
      <c r="AT23" s="19"/>
      <c r="AU23" s="5"/>
      <c r="AV23" s="30"/>
      <c r="AW23" s="19"/>
      <c r="AX23" s="5"/>
      <c r="AY23" s="30"/>
      <c r="AZ23" s="19"/>
      <c r="BA23" s="5"/>
      <c r="BB23" s="30"/>
      <c r="BC23" s="19"/>
      <c r="BD23" s="5"/>
      <c r="BE23" s="30"/>
      <c r="BF23" s="19"/>
      <c r="BG23" s="5"/>
      <c r="BH23" s="30"/>
      <c r="BI23" s="19"/>
      <c r="BJ23" s="5"/>
      <c r="BK23" s="30"/>
      <c r="BL23" s="19"/>
      <c r="BM23" s="5"/>
      <c r="BN23" s="30"/>
      <c r="BO23" s="19"/>
      <c r="BP23" s="5"/>
      <c r="BQ23" s="30"/>
      <c r="BR23" s="19"/>
      <c r="BS23" s="5"/>
      <c r="BT23" s="30"/>
      <c r="BU23" s="19"/>
      <c r="BV23" s="5"/>
      <c r="BW23" s="30"/>
      <c r="BX23" s="34">
        <v>8</v>
      </c>
      <c r="BY23" s="35">
        <v>16</v>
      </c>
      <c r="BZ23" s="36">
        <f>+BX23*50%</f>
        <v>4</v>
      </c>
      <c r="CA23" s="19"/>
      <c r="CB23" s="5"/>
      <c r="CC23" s="30"/>
      <c r="CD23" s="19"/>
      <c r="CE23" s="5"/>
      <c r="CF23" s="30"/>
      <c r="CG23" s="19"/>
      <c r="CH23" s="5"/>
      <c r="CI23" s="30"/>
      <c r="CJ23" s="19"/>
      <c r="CK23" s="5"/>
      <c r="CL23" s="30"/>
      <c r="CM23" s="19"/>
      <c r="CN23" s="5"/>
      <c r="CO23" s="30"/>
      <c r="CP23" s="19"/>
      <c r="CQ23" s="5"/>
      <c r="CR23" s="20"/>
    </row>
    <row r="24" spans="2:96" ht="16.5">
      <c r="B24" s="26" t="s">
        <v>54</v>
      </c>
      <c r="C24" s="26"/>
      <c r="D24" s="41" t="str">
        <f>+VLOOKUP(B24,[1]Perfiles!$D:$E,2,0)</f>
        <v>Medicina interna</v>
      </c>
      <c r="E24" s="41">
        <f>+VLOOKUP(B24,[1]Perfiles!$D:$F,3,0)</f>
        <v>20</v>
      </c>
      <c r="F24" s="37">
        <f>22*0.5</f>
        <v>11</v>
      </c>
      <c r="G24" s="19"/>
      <c r="H24" s="5"/>
      <c r="I24" s="30"/>
      <c r="J24" s="19"/>
      <c r="K24" s="5"/>
      <c r="L24" s="30"/>
      <c r="M24" s="19"/>
      <c r="N24" s="5"/>
      <c r="O24" s="30"/>
      <c r="P24" s="19"/>
      <c r="Q24" s="5"/>
      <c r="R24" s="30"/>
      <c r="S24" s="34"/>
      <c r="T24" s="35">
        <v>22</v>
      </c>
      <c r="U24" s="36"/>
      <c r="V24" s="19"/>
      <c r="W24" s="5"/>
      <c r="X24" s="30"/>
      <c r="Y24" s="19"/>
      <c r="Z24" s="5"/>
      <c r="AA24" s="30"/>
      <c r="AB24" s="19"/>
      <c r="AC24" s="5"/>
      <c r="AD24" s="30"/>
      <c r="AE24" s="19"/>
      <c r="AF24" s="5"/>
      <c r="AG24" s="30"/>
      <c r="AH24" s="19"/>
      <c r="AI24" s="5"/>
      <c r="AJ24" s="30"/>
      <c r="AK24" s="19"/>
      <c r="AL24" s="5"/>
      <c r="AM24" s="30"/>
      <c r="AN24" s="19"/>
      <c r="AO24" s="5"/>
      <c r="AP24" s="30"/>
      <c r="AQ24" s="19"/>
      <c r="AR24" s="5"/>
      <c r="AS24" s="30"/>
      <c r="AT24" s="19"/>
      <c r="AU24" s="5"/>
      <c r="AV24" s="30"/>
      <c r="AW24" s="19"/>
      <c r="AX24" s="5"/>
      <c r="AY24" s="30"/>
      <c r="AZ24" s="19"/>
      <c r="BA24" s="5"/>
      <c r="BB24" s="30"/>
      <c r="BC24" s="19"/>
      <c r="BD24" s="5"/>
      <c r="BE24" s="30"/>
      <c r="BF24" s="19"/>
      <c r="BG24" s="5"/>
      <c r="BH24" s="30"/>
      <c r="BI24" s="19"/>
      <c r="BJ24" s="5"/>
      <c r="BK24" s="30"/>
      <c r="BL24" s="19"/>
      <c r="BM24" s="5"/>
      <c r="BN24" s="30"/>
      <c r="BO24" s="19"/>
      <c r="BP24" s="5"/>
      <c r="BQ24" s="30"/>
      <c r="BR24" s="19"/>
      <c r="BS24" s="5"/>
      <c r="BT24" s="30"/>
      <c r="BU24" s="19"/>
      <c r="BV24" s="5"/>
      <c r="BW24" s="30"/>
      <c r="BX24" s="34"/>
      <c r="BY24" s="35">
        <v>22</v>
      </c>
      <c r="BZ24" s="36"/>
      <c r="CA24" s="19"/>
      <c r="CB24" s="5"/>
      <c r="CC24" s="30"/>
      <c r="CD24" s="19"/>
      <c r="CE24" s="5"/>
      <c r="CF24" s="30"/>
      <c r="CG24" s="19"/>
      <c r="CH24" s="5"/>
      <c r="CI24" s="30"/>
      <c r="CJ24" s="19"/>
      <c r="CK24" s="5"/>
      <c r="CL24" s="30"/>
      <c r="CM24" s="19"/>
      <c r="CN24" s="5"/>
      <c r="CO24" s="30"/>
      <c r="CP24" s="19"/>
      <c r="CQ24" s="5"/>
      <c r="CR24" s="20"/>
    </row>
    <row r="25" spans="2:96" ht="16.5">
      <c r="B25" s="26" t="s">
        <v>55</v>
      </c>
      <c r="C25" s="26" t="s">
        <v>56</v>
      </c>
      <c r="D25" s="41" t="str">
        <f>+VLOOKUP(B25,[1]Perfiles!$D:$E,2,0)</f>
        <v>Medicina interna</v>
      </c>
      <c r="E25" s="41">
        <f>+VLOOKUP(B25,[1]Perfiles!$D:$F,3,0)</f>
        <v>20</v>
      </c>
      <c r="F25" s="37">
        <v>14</v>
      </c>
      <c r="G25" s="19"/>
      <c r="H25" s="5"/>
      <c r="I25" s="30"/>
      <c r="J25" s="19"/>
      <c r="K25" s="5"/>
      <c r="L25" s="30"/>
      <c r="M25" s="19"/>
      <c r="N25" s="5"/>
      <c r="O25" s="30"/>
      <c r="P25" s="19"/>
      <c r="Q25" s="5"/>
      <c r="R25" s="30"/>
      <c r="S25" s="19"/>
      <c r="T25" s="5"/>
      <c r="U25" s="30"/>
      <c r="V25" s="34">
        <v>8</v>
      </c>
      <c r="W25" s="35">
        <v>14</v>
      </c>
      <c r="X25" s="36">
        <f>+V25*50%</f>
        <v>4</v>
      </c>
      <c r="Y25" s="19"/>
      <c r="Z25" s="5"/>
      <c r="AA25" s="30"/>
      <c r="AB25" s="19"/>
      <c r="AC25" s="5"/>
      <c r="AD25" s="30"/>
      <c r="AE25" s="19"/>
      <c r="AF25" s="5"/>
      <c r="AG25" s="30"/>
      <c r="AH25" s="19"/>
      <c r="AI25" s="5"/>
      <c r="AJ25" s="30"/>
      <c r="AK25" s="19"/>
      <c r="AL25" s="5"/>
      <c r="AM25" s="30"/>
      <c r="AN25" s="19"/>
      <c r="AO25" s="5"/>
      <c r="AP25" s="30"/>
      <c r="AQ25" s="19"/>
      <c r="AR25" s="5"/>
      <c r="AS25" s="30"/>
      <c r="AT25" s="19"/>
      <c r="AU25" s="5"/>
      <c r="AV25" s="30"/>
      <c r="AW25" s="19"/>
      <c r="AX25" s="5"/>
      <c r="AY25" s="30"/>
      <c r="AZ25" s="19"/>
      <c r="BA25" s="5"/>
      <c r="BB25" s="30"/>
      <c r="BC25" s="19"/>
      <c r="BD25" s="5"/>
      <c r="BE25" s="30"/>
      <c r="BF25" s="19"/>
      <c r="BG25" s="5"/>
      <c r="BH25" s="30"/>
      <c r="BI25" s="19"/>
      <c r="BJ25" s="5"/>
      <c r="BK25" s="30"/>
      <c r="BL25" s="19"/>
      <c r="BM25" s="5"/>
      <c r="BN25" s="30"/>
      <c r="BO25" s="19"/>
      <c r="BP25" s="5"/>
      <c r="BQ25" s="30"/>
      <c r="BR25" s="19"/>
      <c r="BS25" s="5"/>
      <c r="BT25" s="30"/>
      <c r="BU25" s="19"/>
      <c r="BV25" s="5"/>
      <c r="BW25" s="30"/>
      <c r="BX25" s="19"/>
      <c r="BY25" s="5"/>
      <c r="BZ25" s="30"/>
      <c r="CA25" s="19"/>
      <c r="CB25" s="5"/>
      <c r="CC25" s="30"/>
      <c r="CD25" s="19"/>
      <c r="CE25" s="5"/>
      <c r="CF25" s="30"/>
      <c r="CG25" s="19"/>
      <c r="CH25" s="5"/>
      <c r="CI25" s="30"/>
      <c r="CJ25" s="19"/>
      <c r="CK25" s="5"/>
      <c r="CL25" s="30"/>
      <c r="CM25" s="19"/>
      <c r="CN25" s="5"/>
      <c r="CO25" s="30"/>
      <c r="CP25" s="19"/>
      <c r="CQ25" s="5"/>
      <c r="CR25" s="20"/>
    </row>
    <row r="26" spans="2:96" ht="16.5">
      <c r="B26" s="26" t="s">
        <v>55</v>
      </c>
      <c r="C26" s="26"/>
      <c r="D26" s="41" t="str">
        <f>+VLOOKUP(B26,[1]Perfiles!$D:$E,2,0)</f>
        <v>Medicina interna</v>
      </c>
      <c r="E26" s="41">
        <f>+VLOOKUP(B26,[1]Perfiles!$D:$F,3,0)</f>
        <v>20</v>
      </c>
      <c r="F26" s="37">
        <v>20</v>
      </c>
      <c r="G26" s="19"/>
      <c r="H26" s="5"/>
      <c r="I26" s="30"/>
      <c r="J26" s="19"/>
      <c r="K26" s="5"/>
      <c r="L26" s="30"/>
      <c r="M26" s="19"/>
      <c r="N26" s="5"/>
      <c r="O26" s="30"/>
      <c r="P26" s="19"/>
      <c r="Q26" s="5"/>
      <c r="R26" s="30"/>
      <c r="S26" s="19"/>
      <c r="T26" s="5"/>
      <c r="U26" s="30"/>
      <c r="V26" s="34"/>
      <c r="W26" s="35">
        <v>20</v>
      </c>
      <c r="X26" s="36"/>
      <c r="Y26" s="19"/>
      <c r="Z26" s="5"/>
      <c r="AA26" s="30"/>
      <c r="AB26" s="19"/>
      <c r="AC26" s="5"/>
      <c r="AD26" s="30"/>
      <c r="AE26" s="19"/>
      <c r="AF26" s="5"/>
      <c r="AG26" s="30"/>
      <c r="AH26" s="19"/>
      <c r="AI26" s="5"/>
      <c r="AJ26" s="30"/>
      <c r="AK26" s="19"/>
      <c r="AL26" s="5"/>
      <c r="AM26" s="30"/>
      <c r="AN26" s="19"/>
      <c r="AO26" s="5"/>
      <c r="AP26" s="30"/>
      <c r="AQ26" s="19"/>
      <c r="AR26" s="5"/>
      <c r="AS26" s="30"/>
      <c r="AT26" s="19"/>
      <c r="AU26" s="5"/>
      <c r="AV26" s="30"/>
      <c r="AW26" s="19"/>
      <c r="AX26" s="5"/>
      <c r="AY26" s="30"/>
      <c r="AZ26" s="19"/>
      <c r="BA26" s="5"/>
      <c r="BB26" s="30"/>
      <c r="BC26" s="19"/>
      <c r="BD26" s="5"/>
      <c r="BE26" s="30"/>
      <c r="BF26" s="19"/>
      <c r="BG26" s="5"/>
      <c r="BH26" s="30"/>
      <c r="BI26" s="19"/>
      <c r="BJ26" s="5"/>
      <c r="BK26" s="30"/>
      <c r="BL26" s="19"/>
      <c r="BM26" s="5"/>
      <c r="BN26" s="30"/>
      <c r="BO26" s="19"/>
      <c r="BP26" s="5"/>
      <c r="BQ26" s="30"/>
      <c r="BR26" s="19"/>
      <c r="BS26" s="5"/>
      <c r="BT26" s="30"/>
      <c r="BU26" s="19"/>
      <c r="BV26" s="5"/>
      <c r="BW26" s="30"/>
      <c r="BX26" s="19"/>
      <c r="BY26" s="5"/>
      <c r="BZ26" s="30"/>
      <c r="CA26" s="19"/>
      <c r="CB26" s="5"/>
      <c r="CC26" s="30"/>
      <c r="CD26" s="19"/>
      <c r="CE26" s="5"/>
      <c r="CF26" s="30"/>
      <c r="CG26" s="19"/>
      <c r="CH26" s="5"/>
      <c r="CI26" s="30"/>
      <c r="CJ26" s="19"/>
      <c r="CK26" s="5"/>
      <c r="CL26" s="30"/>
      <c r="CM26" s="19"/>
      <c r="CN26" s="5"/>
      <c r="CO26" s="30"/>
      <c r="CP26" s="19"/>
      <c r="CQ26" s="5"/>
      <c r="CR26" s="20"/>
    </row>
    <row r="27" spans="2:96" ht="16.5">
      <c r="B27" s="26" t="s">
        <v>57</v>
      </c>
      <c r="C27" s="25" t="s">
        <v>53</v>
      </c>
      <c r="D27" s="41" t="str">
        <f>+VLOOKUP(B27,[1]Perfiles!$D:$E,2,0)</f>
        <v>Medicina interna</v>
      </c>
      <c r="E27" s="41">
        <f>+VLOOKUP(B27,[1]Perfiles!$D:$F,3,0)</f>
        <v>20</v>
      </c>
      <c r="F27" s="37">
        <f t="shared" ref="F17:F48" si="1">+SUM(G27:CR27)</f>
        <v>10</v>
      </c>
      <c r="G27" s="19"/>
      <c r="H27" s="5"/>
      <c r="I27" s="30"/>
      <c r="J27" s="19"/>
      <c r="K27" s="5"/>
      <c r="L27" s="30"/>
      <c r="M27" s="19"/>
      <c r="N27" s="5"/>
      <c r="O27" s="30"/>
      <c r="P27" s="19"/>
      <c r="Q27" s="5"/>
      <c r="R27" s="30"/>
      <c r="S27" s="19"/>
      <c r="T27" s="5"/>
      <c r="U27" s="30"/>
      <c r="V27" s="19"/>
      <c r="W27" s="5"/>
      <c r="X27" s="30"/>
      <c r="Y27" s="34">
        <v>1</v>
      </c>
      <c r="Z27" s="35">
        <v>1</v>
      </c>
      <c r="AA27" s="36">
        <f>+Y27*50%</f>
        <v>0.5</v>
      </c>
      <c r="AB27" s="34"/>
      <c r="AC27" s="35">
        <v>1</v>
      </c>
      <c r="AD27" s="36">
        <f>+AB27*50%</f>
        <v>0</v>
      </c>
      <c r="AE27" s="19"/>
      <c r="AF27" s="5"/>
      <c r="AG27" s="30"/>
      <c r="AH27" s="19"/>
      <c r="AI27" s="5"/>
      <c r="AJ27" s="30"/>
      <c r="AK27" s="19"/>
      <c r="AL27" s="5"/>
      <c r="AM27" s="30"/>
      <c r="AN27" s="19"/>
      <c r="AO27" s="5"/>
      <c r="AP27" s="30"/>
      <c r="AQ27" s="19"/>
      <c r="AR27" s="5"/>
      <c r="AS27" s="30"/>
      <c r="AT27" s="19"/>
      <c r="AU27" s="5"/>
      <c r="AV27" s="30"/>
      <c r="AW27" s="19"/>
      <c r="AX27" s="5"/>
      <c r="AY27" s="30"/>
      <c r="AZ27" s="34">
        <v>1</v>
      </c>
      <c r="BA27" s="35">
        <v>1</v>
      </c>
      <c r="BB27" s="36">
        <f>+AZ27*50%</f>
        <v>0.5</v>
      </c>
      <c r="BC27" s="34"/>
      <c r="BD27" s="35">
        <v>1</v>
      </c>
      <c r="BE27" s="36">
        <f>+BC27*50%</f>
        <v>0</v>
      </c>
      <c r="BF27" s="19"/>
      <c r="BG27" s="5"/>
      <c r="BH27" s="30"/>
      <c r="BI27" s="19"/>
      <c r="BJ27" s="5"/>
      <c r="BK27" s="30"/>
      <c r="BL27" s="19"/>
      <c r="BM27" s="5"/>
      <c r="BN27" s="30"/>
      <c r="BO27" s="19"/>
      <c r="BP27" s="5"/>
      <c r="BQ27" s="30"/>
      <c r="BR27" s="19"/>
      <c r="BS27" s="5"/>
      <c r="BT27" s="30"/>
      <c r="BU27" s="19"/>
      <c r="BV27" s="5"/>
      <c r="BW27" s="30"/>
      <c r="BX27" s="19"/>
      <c r="BY27" s="5"/>
      <c r="BZ27" s="30"/>
      <c r="CA27" s="19"/>
      <c r="CB27" s="5"/>
      <c r="CC27" s="30"/>
      <c r="CD27" s="19"/>
      <c r="CE27" s="5"/>
      <c r="CF27" s="30"/>
      <c r="CG27" s="19"/>
      <c r="CH27" s="5"/>
      <c r="CI27" s="30"/>
      <c r="CJ27" s="34">
        <v>0</v>
      </c>
      <c r="CK27" s="35">
        <v>2</v>
      </c>
      <c r="CL27" s="36">
        <f>+CJ27*50%</f>
        <v>0</v>
      </c>
      <c r="CM27" s="34">
        <v>0</v>
      </c>
      <c r="CN27" s="35">
        <v>1</v>
      </c>
      <c r="CO27" s="36">
        <f>+CM27*50%</f>
        <v>0</v>
      </c>
      <c r="CP27" s="19"/>
      <c r="CQ27" s="5"/>
      <c r="CR27" s="20"/>
    </row>
    <row r="28" spans="2:96" ht="16.5">
      <c r="B28" s="26" t="s">
        <v>58</v>
      </c>
      <c r="C28" s="26" t="s">
        <v>51</v>
      </c>
      <c r="D28" s="41" t="str">
        <f>+VLOOKUP(B28,[1]Perfiles!$D:$E,2,0)</f>
        <v>Medicina interna</v>
      </c>
      <c r="E28" s="41">
        <f>+VLOOKUP(B28,[1]Perfiles!$D:$F,3,0)</f>
        <v>20</v>
      </c>
      <c r="F28" s="37">
        <v>14</v>
      </c>
      <c r="G28" s="19"/>
      <c r="H28" s="5"/>
      <c r="I28" s="30"/>
      <c r="J28" s="19"/>
      <c r="K28" s="5"/>
      <c r="L28" s="30"/>
      <c r="M28" s="19"/>
      <c r="N28" s="5"/>
      <c r="O28" s="30"/>
      <c r="P28" s="31" t="s">
        <v>59</v>
      </c>
      <c r="Q28" s="5"/>
      <c r="R28" s="30"/>
      <c r="S28" s="19"/>
      <c r="T28" s="5"/>
      <c r="U28" s="30"/>
      <c r="V28" s="19"/>
      <c r="W28" s="5"/>
      <c r="X28" s="30"/>
      <c r="Y28" s="19"/>
      <c r="Z28" s="5"/>
      <c r="AA28" s="30"/>
      <c r="AB28" s="19"/>
      <c r="AC28" s="5"/>
      <c r="AD28" s="30"/>
      <c r="AE28" s="34">
        <v>8</v>
      </c>
      <c r="AF28" s="35">
        <v>14</v>
      </c>
      <c r="AG28" s="36">
        <f>+AE28*50%</f>
        <v>4</v>
      </c>
      <c r="AH28" s="19"/>
      <c r="AI28" s="5"/>
      <c r="AJ28" s="30"/>
      <c r="AK28" s="19"/>
      <c r="AL28" s="5"/>
      <c r="AM28" s="30"/>
      <c r="AN28" s="19"/>
      <c r="AO28" s="5"/>
      <c r="AP28" s="30"/>
      <c r="AQ28" s="19"/>
      <c r="AR28" s="5"/>
      <c r="AS28" s="30"/>
      <c r="AT28" s="19"/>
      <c r="AU28" s="5"/>
      <c r="AV28" s="30"/>
      <c r="AW28" s="19"/>
      <c r="AX28" s="5"/>
      <c r="AY28" s="30"/>
      <c r="AZ28" s="19"/>
      <c r="BA28" s="5"/>
      <c r="BB28" s="30"/>
      <c r="BC28" s="19"/>
      <c r="BD28" s="5"/>
      <c r="BE28" s="30"/>
      <c r="BF28" s="19"/>
      <c r="BG28" s="5"/>
      <c r="BH28" s="30"/>
      <c r="BI28" s="19"/>
      <c r="BJ28" s="5"/>
      <c r="BK28" s="30"/>
      <c r="BL28" s="19"/>
      <c r="BM28" s="5"/>
      <c r="BN28" s="30"/>
      <c r="BO28" s="19"/>
      <c r="BP28" s="5"/>
      <c r="BQ28" s="30"/>
      <c r="BR28" s="19"/>
      <c r="BS28" s="5"/>
      <c r="BT28" s="30"/>
      <c r="BU28" s="19"/>
      <c r="BV28" s="5"/>
      <c r="BW28" s="30"/>
      <c r="BX28" s="19"/>
      <c r="BY28" s="5"/>
      <c r="BZ28" s="30"/>
      <c r="CA28" s="19"/>
      <c r="CB28" s="5"/>
      <c r="CC28" s="30"/>
      <c r="CD28" s="19"/>
      <c r="CE28" s="5"/>
      <c r="CF28" s="30"/>
      <c r="CG28" s="19"/>
      <c r="CH28" s="5"/>
      <c r="CI28" s="30"/>
      <c r="CJ28" s="19"/>
      <c r="CK28" s="5"/>
      <c r="CL28" s="30"/>
      <c r="CM28" s="19"/>
      <c r="CN28" s="5"/>
      <c r="CO28" s="30"/>
      <c r="CP28" s="19"/>
      <c r="CQ28" s="5"/>
      <c r="CR28" s="20"/>
    </row>
    <row r="29" spans="2:96" ht="16.5">
      <c r="B29" s="26" t="s">
        <v>58</v>
      </c>
      <c r="C29" s="26"/>
      <c r="D29" s="41" t="str">
        <f>+VLOOKUP(B29,[1]Perfiles!$D:$E,2,0)</f>
        <v>Medicina interna</v>
      </c>
      <c r="E29" s="41">
        <f>+VLOOKUP(B29,[1]Perfiles!$D:$F,3,0)</f>
        <v>20</v>
      </c>
      <c r="F29" s="37">
        <f t="shared" ref="F29" si="2">+SUM(G29:CR29)</f>
        <v>20</v>
      </c>
      <c r="G29" s="19"/>
      <c r="H29" s="5"/>
      <c r="I29" s="30"/>
      <c r="J29" s="19"/>
      <c r="K29" s="5"/>
      <c r="L29" s="30"/>
      <c r="M29" s="19"/>
      <c r="N29" s="5"/>
      <c r="O29" s="30"/>
      <c r="P29" s="31"/>
      <c r="Q29" s="5"/>
      <c r="R29" s="30"/>
      <c r="S29" s="19"/>
      <c r="T29" s="5"/>
      <c r="U29" s="30"/>
      <c r="V29" s="19"/>
      <c r="W29" s="5"/>
      <c r="X29" s="30"/>
      <c r="Y29" s="19"/>
      <c r="Z29" s="5"/>
      <c r="AA29" s="30"/>
      <c r="AB29" s="19"/>
      <c r="AC29" s="5"/>
      <c r="AD29" s="30"/>
      <c r="AE29" s="34"/>
      <c r="AF29" s="35">
        <v>20</v>
      </c>
      <c r="AG29" s="36"/>
      <c r="AH29" s="19"/>
      <c r="AI29" s="5"/>
      <c r="AJ29" s="30"/>
      <c r="AK29" s="19"/>
      <c r="AL29" s="5"/>
      <c r="AM29" s="30"/>
      <c r="AN29" s="19"/>
      <c r="AO29" s="5"/>
      <c r="AP29" s="30"/>
      <c r="AQ29" s="19"/>
      <c r="AR29" s="5"/>
      <c r="AS29" s="30"/>
      <c r="AT29" s="19"/>
      <c r="AU29" s="5"/>
      <c r="AV29" s="30"/>
      <c r="AW29" s="19"/>
      <c r="AX29" s="5"/>
      <c r="AY29" s="30"/>
      <c r="AZ29" s="19"/>
      <c r="BA29" s="5"/>
      <c r="BB29" s="30"/>
      <c r="BC29" s="19"/>
      <c r="BD29" s="5"/>
      <c r="BE29" s="30"/>
      <c r="BF29" s="19"/>
      <c r="BG29" s="5"/>
      <c r="BH29" s="30"/>
      <c r="BI29" s="19"/>
      <c r="BJ29" s="5"/>
      <c r="BK29" s="30"/>
      <c r="BL29" s="19"/>
      <c r="BM29" s="5"/>
      <c r="BN29" s="30"/>
      <c r="BO29" s="19"/>
      <c r="BP29" s="5"/>
      <c r="BQ29" s="30"/>
      <c r="BR29" s="19"/>
      <c r="BS29" s="5"/>
      <c r="BT29" s="30"/>
      <c r="BU29" s="19"/>
      <c r="BV29" s="5"/>
      <c r="BW29" s="30"/>
      <c r="BX29" s="19"/>
      <c r="BY29" s="5"/>
      <c r="BZ29" s="30"/>
      <c r="CA29" s="19"/>
      <c r="CB29" s="5"/>
      <c r="CC29" s="30"/>
      <c r="CD29" s="19"/>
      <c r="CE29" s="5"/>
      <c r="CF29" s="30"/>
      <c r="CG29" s="19"/>
      <c r="CH29" s="5"/>
      <c r="CI29" s="30"/>
      <c r="CJ29" s="19"/>
      <c r="CK29" s="5"/>
      <c r="CL29" s="30"/>
      <c r="CM29" s="19"/>
      <c r="CN29" s="5"/>
      <c r="CO29" s="30"/>
      <c r="CP29" s="19"/>
      <c r="CQ29" s="5"/>
      <c r="CR29" s="20"/>
    </row>
    <row r="30" spans="2:96" ht="16.5">
      <c r="B30" s="26" t="s">
        <v>60</v>
      </c>
      <c r="C30" s="26" t="s">
        <v>51</v>
      </c>
      <c r="D30" s="41" t="str">
        <f>+VLOOKUP(B30,[1]Perfiles!$D:$E,2,0)</f>
        <v>Medicina interna</v>
      </c>
      <c r="E30" s="41">
        <f>+VLOOKUP(B30,[1]Perfiles!$D:$F,3,0)</f>
        <v>20</v>
      </c>
      <c r="F30" s="37">
        <v>14</v>
      </c>
      <c r="G30" s="19"/>
      <c r="H30" s="5"/>
      <c r="I30" s="30"/>
      <c r="J30" s="19"/>
      <c r="K30" s="5"/>
      <c r="L30" s="30"/>
      <c r="M30" s="19"/>
      <c r="N30" s="5"/>
      <c r="O30" s="30"/>
      <c r="P30" s="19"/>
      <c r="Q30" s="5"/>
      <c r="R30" s="30"/>
      <c r="S30" s="19"/>
      <c r="T30" s="5"/>
      <c r="U30" s="30"/>
      <c r="V30" s="19"/>
      <c r="W30" s="5"/>
      <c r="X30" s="30"/>
      <c r="Y30" s="19"/>
      <c r="Z30" s="5"/>
      <c r="AA30" s="30"/>
      <c r="AB30" s="19"/>
      <c r="AC30" s="5"/>
      <c r="AD30" s="30"/>
      <c r="AE30" s="19"/>
      <c r="AF30" s="5"/>
      <c r="AG30" s="30"/>
      <c r="AH30" s="34">
        <v>8</v>
      </c>
      <c r="AI30" s="35">
        <v>14</v>
      </c>
      <c r="AJ30" s="36">
        <f>+AH30*50%</f>
        <v>4</v>
      </c>
      <c r="AK30" s="19"/>
      <c r="AL30" s="5"/>
      <c r="AM30" s="30"/>
      <c r="AN30" s="19"/>
      <c r="AO30" s="5"/>
      <c r="AP30" s="30"/>
      <c r="AQ30" s="19"/>
      <c r="AR30" s="5"/>
      <c r="AS30" s="30"/>
      <c r="AT30" s="19"/>
      <c r="AU30" s="5"/>
      <c r="AV30" s="30"/>
      <c r="AW30" s="19"/>
      <c r="AX30" s="5"/>
      <c r="AY30" s="30"/>
      <c r="AZ30" s="19"/>
      <c r="BA30" s="5"/>
      <c r="BB30" s="30"/>
      <c r="BC30" s="19"/>
      <c r="BD30" s="5"/>
      <c r="BE30" s="30"/>
      <c r="BF30" s="19"/>
      <c r="BG30" s="5"/>
      <c r="BH30" s="30"/>
      <c r="BI30" s="19"/>
      <c r="BJ30" s="5"/>
      <c r="BK30" s="30"/>
      <c r="BL30" s="19"/>
      <c r="BM30" s="5"/>
      <c r="BN30" s="30"/>
      <c r="BO30" s="19"/>
      <c r="BP30" s="5"/>
      <c r="BQ30" s="30"/>
      <c r="BR30" s="19"/>
      <c r="BS30" s="5"/>
      <c r="BT30" s="30"/>
      <c r="BU30" s="19"/>
      <c r="BV30" s="5"/>
      <c r="BW30" s="30"/>
      <c r="BX30" s="19"/>
      <c r="BY30" s="5"/>
      <c r="BZ30" s="30"/>
      <c r="CA30" s="19"/>
      <c r="CB30" s="5"/>
      <c r="CC30" s="30"/>
      <c r="CD30" s="19"/>
      <c r="CE30" s="5"/>
      <c r="CF30" s="30"/>
      <c r="CG30" s="19"/>
      <c r="CH30" s="5"/>
      <c r="CI30" s="30"/>
      <c r="CJ30" s="19"/>
      <c r="CK30" s="5"/>
      <c r="CL30" s="30"/>
      <c r="CM30" s="19"/>
      <c r="CN30" s="5"/>
      <c r="CO30" s="30"/>
      <c r="CP30" s="19"/>
      <c r="CQ30" s="5"/>
      <c r="CR30" s="20"/>
    </row>
    <row r="31" spans="2:96" ht="16.5">
      <c r="B31" s="26" t="s">
        <v>60</v>
      </c>
      <c r="C31" s="26"/>
      <c r="D31" s="41" t="str">
        <f>+VLOOKUP(B31,[1]Perfiles!$D:$E,2,0)</f>
        <v>Medicina interna</v>
      </c>
      <c r="E31" s="41">
        <f>+VLOOKUP(B31,[1]Perfiles!$D:$F,3,0)</f>
        <v>20</v>
      </c>
      <c r="F31" s="37">
        <f t="shared" ref="F31" si="3">+SUM(G31:CR31)</f>
        <v>20</v>
      </c>
      <c r="G31" s="19"/>
      <c r="H31" s="5"/>
      <c r="I31" s="30"/>
      <c r="J31" s="19"/>
      <c r="K31" s="5"/>
      <c r="L31" s="30"/>
      <c r="M31" s="19"/>
      <c r="N31" s="5"/>
      <c r="O31" s="30"/>
      <c r="P31" s="19"/>
      <c r="Q31" s="5"/>
      <c r="R31" s="30"/>
      <c r="S31" s="19"/>
      <c r="T31" s="5"/>
      <c r="U31" s="30"/>
      <c r="V31" s="19"/>
      <c r="W31" s="5"/>
      <c r="X31" s="30"/>
      <c r="Y31" s="19"/>
      <c r="Z31" s="5"/>
      <c r="AA31" s="30"/>
      <c r="AB31" s="19"/>
      <c r="AC31" s="5"/>
      <c r="AD31" s="30"/>
      <c r="AE31" s="19"/>
      <c r="AF31" s="5"/>
      <c r="AG31" s="30"/>
      <c r="AH31" s="34"/>
      <c r="AI31" s="35">
        <v>20</v>
      </c>
      <c r="AJ31" s="36"/>
      <c r="AK31" s="19"/>
      <c r="AL31" s="5"/>
      <c r="AM31" s="30"/>
      <c r="AN31" s="19"/>
      <c r="AO31" s="5"/>
      <c r="AP31" s="30"/>
      <c r="AQ31" s="19"/>
      <c r="AR31" s="5"/>
      <c r="AS31" s="30"/>
      <c r="AT31" s="19"/>
      <c r="AU31" s="5"/>
      <c r="AV31" s="30"/>
      <c r="AW31" s="19"/>
      <c r="AX31" s="5"/>
      <c r="AY31" s="30"/>
      <c r="AZ31" s="19"/>
      <c r="BA31" s="5"/>
      <c r="BB31" s="30"/>
      <c r="BC31" s="19"/>
      <c r="BD31" s="5"/>
      <c r="BE31" s="30"/>
      <c r="BF31" s="19"/>
      <c r="BG31" s="5"/>
      <c r="BH31" s="30"/>
      <c r="BI31" s="19"/>
      <c r="BJ31" s="5"/>
      <c r="BK31" s="30"/>
      <c r="BL31" s="19"/>
      <c r="BM31" s="5"/>
      <c r="BN31" s="30"/>
      <c r="BO31" s="19"/>
      <c r="BP31" s="5"/>
      <c r="BQ31" s="30"/>
      <c r="BR31" s="19"/>
      <c r="BS31" s="5"/>
      <c r="BT31" s="30"/>
      <c r="BU31" s="19"/>
      <c r="BV31" s="5"/>
      <c r="BW31" s="30"/>
      <c r="BX31" s="19"/>
      <c r="BY31" s="5"/>
      <c r="BZ31" s="30"/>
      <c r="CA31" s="19"/>
      <c r="CB31" s="5"/>
      <c r="CC31" s="30"/>
      <c r="CD31" s="19"/>
      <c r="CE31" s="5"/>
      <c r="CF31" s="30"/>
      <c r="CG31" s="19"/>
      <c r="CH31" s="5"/>
      <c r="CI31" s="30"/>
      <c r="CJ31" s="19"/>
      <c r="CK31" s="5"/>
      <c r="CL31" s="30"/>
      <c r="CM31" s="19"/>
      <c r="CN31" s="5"/>
      <c r="CO31" s="30"/>
      <c r="CP31" s="19"/>
      <c r="CQ31" s="5"/>
      <c r="CR31" s="20"/>
    </row>
    <row r="32" spans="2:96" ht="16.5">
      <c r="B32" s="25" t="s">
        <v>61</v>
      </c>
      <c r="C32" s="26" t="s">
        <v>56</v>
      </c>
      <c r="D32" s="41" t="str">
        <f>+VLOOKUP(B32,[1]Perfiles!$D:$E,2,0)</f>
        <v>Medicina interna</v>
      </c>
      <c r="E32" s="41">
        <f>+VLOOKUP(B32,[1]Perfiles!$D:$F,3,0)</f>
        <v>20</v>
      </c>
      <c r="F32" s="37">
        <v>14</v>
      </c>
      <c r="G32" s="19"/>
      <c r="H32" s="5"/>
      <c r="I32" s="30"/>
      <c r="J32" s="19"/>
      <c r="K32" s="5"/>
      <c r="L32" s="30"/>
      <c r="M32" s="19"/>
      <c r="N32" s="5"/>
      <c r="O32" s="30"/>
      <c r="P32" s="19"/>
      <c r="Q32" s="5"/>
      <c r="R32" s="30"/>
      <c r="S32" s="19"/>
      <c r="T32" s="5"/>
      <c r="U32" s="30"/>
      <c r="V32" s="19"/>
      <c r="W32" s="5"/>
      <c r="X32" s="30"/>
      <c r="Y32" s="19"/>
      <c r="Z32" s="5"/>
      <c r="AA32" s="30"/>
      <c r="AB32" s="19"/>
      <c r="AC32" s="5"/>
      <c r="AD32" s="30"/>
      <c r="AE32" s="19"/>
      <c r="AF32" s="5"/>
      <c r="AG32" s="30"/>
      <c r="AH32" s="19"/>
      <c r="AI32" s="5"/>
      <c r="AJ32" s="30"/>
      <c r="AK32" s="34">
        <v>8</v>
      </c>
      <c r="AL32" s="35">
        <v>14</v>
      </c>
      <c r="AM32" s="36">
        <f>+AK32*50%</f>
        <v>4</v>
      </c>
      <c r="AN32" s="19"/>
      <c r="AO32" s="5"/>
      <c r="AP32" s="30"/>
      <c r="AQ32" s="19"/>
      <c r="AR32" s="5"/>
      <c r="AS32" s="30"/>
      <c r="AT32" s="19"/>
      <c r="AU32" s="5"/>
      <c r="AV32" s="30"/>
      <c r="AW32" s="19"/>
      <c r="AX32" s="5"/>
      <c r="AY32" s="30"/>
      <c r="AZ32" s="19"/>
      <c r="BA32" s="5"/>
      <c r="BB32" s="30"/>
      <c r="BC32" s="19"/>
      <c r="BD32" s="5"/>
      <c r="BE32" s="30"/>
      <c r="BF32" s="19"/>
      <c r="BG32" s="5"/>
      <c r="BH32" s="30"/>
      <c r="BI32" s="19"/>
      <c r="BJ32" s="5"/>
      <c r="BK32" s="30"/>
      <c r="BL32" s="19"/>
      <c r="BM32" s="5"/>
      <c r="BN32" s="30"/>
      <c r="BO32" s="19"/>
      <c r="BP32" s="5"/>
      <c r="BQ32" s="30"/>
      <c r="BR32" s="19"/>
      <c r="BS32" s="5"/>
      <c r="BT32" s="30"/>
      <c r="BU32" s="19"/>
      <c r="BV32" s="5"/>
      <c r="BW32" s="30"/>
      <c r="BX32" s="19"/>
      <c r="BY32" s="5"/>
      <c r="BZ32" s="30"/>
      <c r="CA32" s="19"/>
      <c r="CB32" s="5"/>
      <c r="CC32" s="30"/>
      <c r="CD32" s="19"/>
      <c r="CE32" s="5"/>
      <c r="CF32" s="30"/>
      <c r="CG32" s="19"/>
      <c r="CH32" s="5"/>
      <c r="CI32" s="30"/>
      <c r="CJ32" s="19"/>
      <c r="CK32" s="5"/>
      <c r="CL32" s="30"/>
      <c r="CM32" s="19"/>
      <c r="CN32" s="5"/>
      <c r="CO32" s="30"/>
      <c r="CP32" s="19"/>
      <c r="CQ32" s="5"/>
      <c r="CR32" s="20"/>
    </row>
    <row r="33" spans="2:96" ht="16.5">
      <c r="B33" s="25" t="s">
        <v>61</v>
      </c>
      <c r="C33" s="26"/>
      <c r="D33" s="41" t="str">
        <f>+VLOOKUP(B33,[1]Perfiles!$D:$E,2,0)</f>
        <v>Medicina interna</v>
      </c>
      <c r="E33" s="41">
        <f>+VLOOKUP(B33,[1]Perfiles!$D:$F,3,0)</f>
        <v>20</v>
      </c>
      <c r="F33" s="37">
        <f t="shared" ref="F33" si="4">+SUM(G33:CR33)</f>
        <v>20</v>
      </c>
      <c r="G33" s="19"/>
      <c r="H33" s="5"/>
      <c r="I33" s="30"/>
      <c r="J33" s="19"/>
      <c r="K33" s="5"/>
      <c r="L33" s="30"/>
      <c r="M33" s="19"/>
      <c r="N33" s="5"/>
      <c r="O33" s="30"/>
      <c r="P33" s="19"/>
      <c r="Q33" s="5"/>
      <c r="R33" s="30"/>
      <c r="S33" s="19"/>
      <c r="T33" s="5"/>
      <c r="U33" s="30"/>
      <c r="V33" s="19"/>
      <c r="W33" s="5"/>
      <c r="X33" s="30"/>
      <c r="Y33" s="19"/>
      <c r="Z33" s="5"/>
      <c r="AA33" s="30"/>
      <c r="AB33" s="19"/>
      <c r="AC33" s="5"/>
      <c r="AD33" s="30"/>
      <c r="AE33" s="19"/>
      <c r="AF33" s="5"/>
      <c r="AG33" s="30"/>
      <c r="AH33" s="19"/>
      <c r="AI33" s="5"/>
      <c r="AJ33" s="30"/>
      <c r="AK33" s="34"/>
      <c r="AL33" s="35">
        <v>20</v>
      </c>
      <c r="AM33" s="36"/>
      <c r="AN33" s="19"/>
      <c r="AO33" s="5"/>
      <c r="AP33" s="30"/>
      <c r="AQ33" s="19"/>
      <c r="AR33" s="5"/>
      <c r="AS33" s="30"/>
      <c r="AT33" s="19"/>
      <c r="AU33" s="5"/>
      <c r="AV33" s="30"/>
      <c r="AW33" s="19"/>
      <c r="AX33" s="5"/>
      <c r="AY33" s="30"/>
      <c r="AZ33" s="19"/>
      <c r="BA33" s="5"/>
      <c r="BB33" s="30"/>
      <c r="BC33" s="19"/>
      <c r="BD33" s="5"/>
      <c r="BE33" s="30"/>
      <c r="BF33" s="19"/>
      <c r="BG33" s="5"/>
      <c r="BH33" s="30"/>
      <c r="BI33" s="19"/>
      <c r="BJ33" s="5"/>
      <c r="BK33" s="30"/>
      <c r="BL33" s="19"/>
      <c r="BM33" s="5"/>
      <c r="BN33" s="30"/>
      <c r="BO33" s="19"/>
      <c r="BP33" s="5"/>
      <c r="BQ33" s="30"/>
      <c r="BR33" s="19"/>
      <c r="BS33" s="5"/>
      <c r="BT33" s="30"/>
      <c r="BU33" s="19"/>
      <c r="BV33" s="5"/>
      <c r="BW33" s="30"/>
      <c r="BX33" s="19"/>
      <c r="BY33" s="5"/>
      <c r="BZ33" s="30"/>
      <c r="CA33" s="19"/>
      <c r="CB33" s="5"/>
      <c r="CC33" s="30"/>
      <c r="CD33" s="19"/>
      <c r="CE33" s="5"/>
      <c r="CF33" s="30"/>
      <c r="CG33" s="19"/>
      <c r="CH33" s="5"/>
      <c r="CI33" s="30"/>
      <c r="CJ33" s="19"/>
      <c r="CK33" s="5"/>
      <c r="CL33" s="30"/>
      <c r="CM33" s="19"/>
      <c r="CN33" s="5"/>
      <c r="CO33" s="30"/>
      <c r="CP33" s="19"/>
      <c r="CQ33" s="5"/>
      <c r="CR33" s="20"/>
    </row>
    <row r="34" spans="2:96" ht="16.5">
      <c r="B34" s="25" t="s">
        <v>62</v>
      </c>
      <c r="C34" s="25" t="s">
        <v>53</v>
      </c>
      <c r="D34" s="41" t="str">
        <f>+VLOOKUP(B34,[1]Perfiles!$D:$E,2,0)</f>
        <v>Medicina interna</v>
      </c>
      <c r="E34" s="41">
        <f>+VLOOKUP(B34,[1]Perfiles!$D:$F,3,0)</f>
        <v>20</v>
      </c>
      <c r="F34" s="37">
        <v>14</v>
      </c>
      <c r="G34" s="19"/>
      <c r="H34" s="5"/>
      <c r="I34" s="30"/>
      <c r="J34" s="19"/>
      <c r="K34" s="5"/>
      <c r="L34" s="30"/>
      <c r="M34" s="19"/>
      <c r="N34" s="5"/>
      <c r="O34" s="30"/>
      <c r="P34" s="19"/>
      <c r="Q34" s="5"/>
      <c r="R34" s="30"/>
      <c r="S34" s="19"/>
      <c r="T34" s="5"/>
      <c r="U34" s="30"/>
      <c r="V34" s="19"/>
      <c r="W34" s="5"/>
      <c r="X34" s="30"/>
      <c r="Y34" s="19"/>
      <c r="Z34" s="5"/>
      <c r="AA34" s="30"/>
      <c r="AB34" s="19"/>
      <c r="AC34" s="5"/>
      <c r="AD34" s="30"/>
      <c r="AE34" s="19"/>
      <c r="AF34" s="5"/>
      <c r="AG34" s="30"/>
      <c r="AH34" s="19"/>
      <c r="AI34" s="5"/>
      <c r="AJ34" s="30"/>
      <c r="AK34" s="19"/>
      <c r="AL34" s="5"/>
      <c r="AM34" s="30"/>
      <c r="AN34" s="34">
        <v>8</v>
      </c>
      <c r="AO34" s="35">
        <v>14</v>
      </c>
      <c r="AP34" s="36">
        <f>+AN34*50%</f>
        <v>4</v>
      </c>
      <c r="AQ34" s="19"/>
      <c r="AR34" s="5"/>
      <c r="AS34" s="30"/>
      <c r="AT34" s="19"/>
      <c r="AU34" s="5"/>
      <c r="AV34" s="30"/>
      <c r="AW34" s="19"/>
      <c r="AX34" s="5"/>
      <c r="AY34" s="30"/>
      <c r="AZ34" s="19"/>
      <c r="BA34" s="5"/>
      <c r="BB34" s="30"/>
      <c r="BC34" s="19"/>
      <c r="BD34" s="5"/>
      <c r="BE34" s="30"/>
      <c r="BF34" s="19"/>
      <c r="BG34" s="5"/>
      <c r="BH34" s="30"/>
      <c r="BI34" s="19"/>
      <c r="BJ34" s="5"/>
      <c r="BK34" s="30"/>
      <c r="BL34" s="19"/>
      <c r="BM34" s="5"/>
      <c r="BN34" s="30"/>
      <c r="BO34" s="19"/>
      <c r="BP34" s="5"/>
      <c r="BQ34" s="30"/>
      <c r="BR34" s="19"/>
      <c r="BS34" s="5"/>
      <c r="BT34" s="30"/>
      <c r="BU34" s="19"/>
      <c r="BV34" s="5"/>
      <c r="BW34" s="30"/>
      <c r="BX34" s="19"/>
      <c r="BY34" s="5"/>
      <c r="BZ34" s="30"/>
      <c r="CA34" s="19"/>
      <c r="CB34" s="5"/>
      <c r="CC34" s="30"/>
      <c r="CD34" s="19"/>
      <c r="CE34" s="5"/>
      <c r="CF34" s="30"/>
      <c r="CG34" s="19"/>
      <c r="CH34" s="5"/>
      <c r="CI34" s="30"/>
      <c r="CJ34" s="19"/>
      <c r="CK34" s="5"/>
      <c r="CL34" s="30"/>
      <c r="CM34" s="19"/>
      <c r="CN34" s="5"/>
      <c r="CO34" s="30"/>
      <c r="CP34" s="19"/>
      <c r="CQ34" s="5"/>
      <c r="CR34" s="20"/>
    </row>
    <row r="35" spans="2:96" ht="16.5">
      <c r="B35" s="25" t="s">
        <v>62</v>
      </c>
      <c r="C35" s="25"/>
      <c r="D35" s="41" t="str">
        <f>+VLOOKUP(B35,[1]Perfiles!$D:$E,2,0)</f>
        <v>Medicina interna</v>
      </c>
      <c r="E35" s="41">
        <f>+VLOOKUP(B35,[1]Perfiles!$D:$F,3,0)</f>
        <v>20</v>
      </c>
      <c r="F35" s="37">
        <f t="shared" ref="F35" si="5">+SUM(G35:CR35)</f>
        <v>20</v>
      </c>
      <c r="G35" s="19"/>
      <c r="H35" s="5"/>
      <c r="I35" s="30"/>
      <c r="J35" s="19"/>
      <c r="K35" s="5"/>
      <c r="L35" s="30"/>
      <c r="M35" s="19"/>
      <c r="N35" s="5"/>
      <c r="O35" s="30"/>
      <c r="P35" s="19"/>
      <c r="Q35" s="5"/>
      <c r="R35" s="30"/>
      <c r="S35" s="19"/>
      <c r="T35" s="5"/>
      <c r="U35" s="30"/>
      <c r="V35" s="19"/>
      <c r="W35" s="5"/>
      <c r="X35" s="30"/>
      <c r="Y35" s="19"/>
      <c r="Z35" s="5"/>
      <c r="AA35" s="30"/>
      <c r="AB35" s="19"/>
      <c r="AC35" s="5"/>
      <c r="AD35" s="30"/>
      <c r="AE35" s="19"/>
      <c r="AF35" s="5"/>
      <c r="AG35" s="30"/>
      <c r="AH35" s="19"/>
      <c r="AI35" s="5"/>
      <c r="AJ35" s="30"/>
      <c r="AK35" s="19"/>
      <c r="AL35" s="5"/>
      <c r="AM35" s="30"/>
      <c r="AN35" s="34"/>
      <c r="AO35" s="35">
        <v>20</v>
      </c>
      <c r="AP35" s="36"/>
      <c r="AQ35" s="19"/>
      <c r="AR35" s="5"/>
      <c r="AS35" s="30"/>
      <c r="AT35" s="19"/>
      <c r="AU35" s="5"/>
      <c r="AV35" s="30"/>
      <c r="AW35" s="19"/>
      <c r="AX35" s="5"/>
      <c r="AY35" s="30"/>
      <c r="AZ35" s="19"/>
      <c r="BA35" s="5"/>
      <c r="BB35" s="30"/>
      <c r="BC35" s="19"/>
      <c r="BD35" s="5"/>
      <c r="BE35" s="30"/>
      <c r="BF35" s="19"/>
      <c r="BG35" s="5"/>
      <c r="BH35" s="30"/>
      <c r="BI35" s="19"/>
      <c r="BJ35" s="5"/>
      <c r="BK35" s="30"/>
      <c r="BL35" s="19"/>
      <c r="BM35" s="5"/>
      <c r="BN35" s="30"/>
      <c r="BO35" s="19"/>
      <c r="BP35" s="5"/>
      <c r="BQ35" s="30"/>
      <c r="BR35" s="19"/>
      <c r="BS35" s="5"/>
      <c r="BT35" s="30"/>
      <c r="BU35" s="19"/>
      <c r="BV35" s="5"/>
      <c r="BW35" s="30"/>
      <c r="BX35" s="19"/>
      <c r="BY35" s="5"/>
      <c r="BZ35" s="30"/>
      <c r="CA35" s="19"/>
      <c r="CB35" s="5"/>
      <c r="CC35" s="30"/>
      <c r="CD35" s="19"/>
      <c r="CE35" s="5"/>
      <c r="CF35" s="30"/>
      <c r="CG35" s="19"/>
      <c r="CH35" s="5"/>
      <c r="CI35" s="30"/>
      <c r="CJ35" s="19"/>
      <c r="CK35" s="5"/>
      <c r="CL35" s="30"/>
      <c r="CM35" s="19"/>
      <c r="CN35" s="5"/>
      <c r="CO35" s="30"/>
      <c r="CP35" s="19"/>
      <c r="CQ35" s="5"/>
      <c r="CR35" s="20"/>
    </row>
    <row r="36" spans="2:96" ht="16.5">
      <c r="B36" s="25" t="s">
        <v>63</v>
      </c>
      <c r="C36" s="26" t="s">
        <v>56</v>
      </c>
      <c r="D36" s="41" t="str">
        <f>+VLOOKUP(B36,[1]Perfiles!$D:$E,2,0)</f>
        <v>Medicina interna</v>
      </c>
      <c r="E36" s="41">
        <f>+VLOOKUP(B36,[1]Perfiles!$D:$F,3,0)</f>
        <v>20</v>
      </c>
      <c r="F36" s="37">
        <v>14</v>
      </c>
      <c r="G36" s="19"/>
      <c r="H36" s="5"/>
      <c r="I36" s="30"/>
      <c r="J36" s="19"/>
      <c r="K36" s="5"/>
      <c r="L36" s="30"/>
      <c r="M36" s="19"/>
      <c r="N36" s="5"/>
      <c r="O36" s="30"/>
      <c r="P36" s="19"/>
      <c r="Q36" s="5"/>
      <c r="R36" s="30"/>
      <c r="S36" s="19"/>
      <c r="T36" s="5"/>
      <c r="U36" s="30"/>
      <c r="V36" s="19"/>
      <c r="W36" s="5"/>
      <c r="X36" s="30"/>
      <c r="Y36" s="19"/>
      <c r="Z36" s="5"/>
      <c r="AA36" s="30"/>
      <c r="AB36" s="19"/>
      <c r="AC36" s="5"/>
      <c r="AD36" s="30"/>
      <c r="AE36" s="19"/>
      <c r="AF36" s="5"/>
      <c r="AG36" s="30"/>
      <c r="AH36" s="19"/>
      <c r="AI36" s="5"/>
      <c r="AJ36" s="30"/>
      <c r="AK36" s="19"/>
      <c r="AL36" s="5"/>
      <c r="AM36" s="30"/>
      <c r="AN36" s="19"/>
      <c r="AO36" s="5"/>
      <c r="AP36" s="30"/>
      <c r="AQ36" s="34">
        <v>8</v>
      </c>
      <c r="AR36" s="35">
        <v>14</v>
      </c>
      <c r="AS36" s="36">
        <f>+AQ36*50%</f>
        <v>4</v>
      </c>
      <c r="AT36" s="19"/>
      <c r="AU36" s="5"/>
      <c r="AV36" s="30"/>
      <c r="AW36" s="19"/>
      <c r="AX36" s="5"/>
      <c r="AY36" s="30"/>
      <c r="AZ36" s="19"/>
      <c r="BA36" s="5"/>
      <c r="BB36" s="30"/>
      <c r="BC36" s="19"/>
      <c r="BD36" s="5"/>
      <c r="BE36" s="30"/>
      <c r="BF36" s="19"/>
      <c r="BG36" s="5"/>
      <c r="BH36" s="30"/>
      <c r="BI36" s="19"/>
      <c r="BJ36" s="5"/>
      <c r="BK36" s="30"/>
      <c r="BL36" s="19"/>
      <c r="BM36" s="5"/>
      <c r="BN36" s="30"/>
      <c r="BO36" s="19"/>
      <c r="BP36" s="5"/>
      <c r="BQ36" s="30"/>
      <c r="BR36" s="19"/>
      <c r="BS36" s="5"/>
      <c r="BT36" s="30"/>
      <c r="BU36" s="19"/>
      <c r="BV36" s="5"/>
      <c r="BW36" s="30"/>
      <c r="BX36" s="19"/>
      <c r="BY36" s="5"/>
      <c r="BZ36" s="30"/>
      <c r="CA36" s="19"/>
      <c r="CB36" s="5"/>
      <c r="CC36" s="30"/>
      <c r="CD36" s="19"/>
      <c r="CE36" s="5"/>
      <c r="CF36" s="30"/>
      <c r="CG36" s="19"/>
      <c r="CH36" s="5"/>
      <c r="CI36" s="30"/>
      <c r="CJ36" s="19"/>
      <c r="CK36" s="5"/>
      <c r="CL36" s="30"/>
      <c r="CM36" s="19"/>
      <c r="CN36" s="5"/>
      <c r="CO36" s="30"/>
      <c r="CP36" s="19"/>
      <c r="CQ36" s="5"/>
      <c r="CR36" s="20"/>
    </row>
    <row r="37" spans="2:96" ht="16.5">
      <c r="B37" s="25" t="s">
        <v>63</v>
      </c>
      <c r="C37" s="26"/>
      <c r="D37" s="41" t="str">
        <f>+VLOOKUP(B37,[1]Perfiles!$D:$E,2,0)</f>
        <v>Medicina interna</v>
      </c>
      <c r="E37" s="41">
        <f>+VLOOKUP(B37,[1]Perfiles!$D:$F,3,0)</f>
        <v>20</v>
      </c>
      <c r="F37" s="37">
        <f t="shared" ref="F37" si="6">+SUM(G37:CR37)</f>
        <v>20</v>
      </c>
      <c r="G37" s="19"/>
      <c r="H37" s="5"/>
      <c r="I37" s="30"/>
      <c r="J37" s="19"/>
      <c r="K37" s="5"/>
      <c r="L37" s="30"/>
      <c r="M37" s="19"/>
      <c r="N37" s="5"/>
      <c r="O37" s="30"/>
      <c r="P37" s="19"/>
      <c r="Q37" s="5"/>
      <c r="R37" s="30"/>
      <c r="S37" s="19"/>
      <c r="T37" s="5"/>
      <c r="U37" s="30"/>
      <c r="V37" s="19"/>
      <c r="W37" s="5"/>
      <c r="X37" s="30"/>
      <c r="Y37" s="19"/>
      <c r="Z37" s="5"/>
      <c r="AA37" s="30"/>
      <c r="AB37" s="19"/>
      <c r="AC37" s="5"/>
      <c r="AD37" s="30"/>
      <c r="AE37" s="19"/>
      <c r="AF37" s="5"/>
      <c r="AG37" s="30"/>
      <c r="AH37" s="19"/>
      <c r="AI37" s="5"/>
      <c r="AJ37" s="30"/>
      <c r="AK37" s="19"/>
      <c r="AL37" s="5"/>
      <c r="AM37" s="30"/>
      <c r="AN37" s="19"/>
      <c r="AO37" s="5"/>
      <c r="AP37" s="30"/>
      <c r="AQ37" s="34"/>
      <c r="AR37" s="35">
        <v>20</v>
      </c>
      <c r="AS37" s="36"/>
      <c r="AT37" s="19"/>
      <c r="AU37" s="5"/>
      <c r="AV37" s="30"/>
      <c r="AW37" s="19"/>
      <c r="AX37" s="5"/>
      <c r="AY37" s="30"/>
      <c r="AZ37" s="19"/>
      <c r="BA37" s="5"/>
      <c r="BB37" s="30"/>
      <c r="BC37" s="19"/>
      <c r="BD37" s="5"/>
      <c r="BE37" s="30"/>
      <c r="BF37" s="19"/>
      <c r="BG37" s="5"/>
      <c r="BH37" s="30"/>
      <c r="BI37" s="19"/>
      <c r="BJ37" s="5"/>
      <c r="BK37" s="30"/>
      <c r="BL37" s="19"/>
      <c r="BM37" s="5"/>
      <c r="BN37" s="30"/>
      <c r="BO37" s="19"/>
      <c r="BP37" s="5"/>
      <c r="BQ37" s="30"/>
      <c r="BR37" s="19"/>
      <c r="BS37" s="5"/>
      <c r="BT37" s="30"/>
      <c r="BU37" s="19"/>
      <c r="BV37" s="5"/>
      <c r="BW37" s="30"/>
      <c r="BX37" s="19"/>
      <c r="BY37" s="5"/>
      <c r="BZ37" s="30"/>
      <c r="CA37" s="19"/>
      <c r="CB37" s="5"/>
      <c r="CC37" s="30"/>
      <c r="CD37" s="19"/>
      <c r="CE37" s="5"/>
      <c r="CF37" s="30"/>
      <c r="CG37" s="19"/>
      <c r="CH37" s="5"/>
      <c r="CI37" s="30"/>
      <c r="CJ37" s="19"/>
      <c r="CK37" s="5"/>
      <c r="CL37" s="30"/>
      <c r="CM37" s="19"/>
      <c r="CN37" s="5"/>
      <c r="CO37" s="30"/>
      <c r="CP37" s="19"/>
      <c r="CQ37" s="5"/>
      <c r="CR37" s="20"/>
    </row>
    <row r="38" spans="2:96" ht="16.5">
      <c r="B38" s="26" t="s">
        <v>64</v>
      </c>
      <c r="C38" s="26" t="s">
        <v>56</v>
      </c>
      <c r="D38" s="41" t="str">
        <f>+VLOOKUP(B38,[1]Perfiles!$D:$E,2,0)</f>
        <v>Medicina interna</v>
      </c>
      <c r="E38" s="41">
        <f>+VLOOKUP(B38,[1]Perfiles!$D:$F,3,0)</f>
        <v>20</v>
      </c>
      <c r="F38" s="37">
        <f>30*0.5</f>
        <v>15</v>
      </c>
      <c r="G38" s="19"/>
      <c r="H38" s="5"/>
      <c r="I38" s="30"/>
      <c r="J38" s="19"/>
      <c r="K38" s="5"/>
      <c r="L38" s="30"/>
      <c r="M38" s="19"/>
      <c r="N38" s="5"/>
      <c r="O38" s="30"/>
      <c r="P38" s="19"/>
      <c r="Q38" s="5"/>
      <c r="R38" s="30"/>
      <c r="S38" s="19"/>
      <c r="T38" s="5"/>
      <c r="U38" s="30"/>
      <c r="V38" s="19"/>
      <c r="W38" s="5"/>
      <c r="X38" s="30"/>
      <c r="Y38" s="19"/>
      <c r="Z38" s="5"/>
      <c r="AA38" s="30"/>
      <c r="AB38" s="19"/>
      <c r="AC38" s="5"/>
      <c r="AD38" s="30"/>
      <c r="AE38" s="19"/>
      <c r="AF38" s="5"/>
      <c r="AG38" s="30"/>
      <c r="AH38" s="19"/>
      <c r="AI38" s="5"/>
      <c r="AJ38" s="30"/>
      <c r="AK38" s="19"/>
      <c r="AL38" s="5"/>
      <c r="AM38" s="30"/>
      <c r="AN38" s="19"/>
      <c r="AO38" s="5"/>
      <c r="AP38" s="30"/>
      <c r="AQ38" s="19"/>
      <c r="AR38" s="5"/>
      <c r="AS38" s="30"/>
      <c r="AT38" s="34">
        <v>8</v>
      </c>
      <c r="AU38" s="35">
        <v>30</v>
      </c>
      <c r="AV38" s="36">
        <f>+AT38*50%</f>
        <v>4</v>
      </c>
      <c r="AW38" s="19"/>
      <c r="AX38" s="5"/>
      <c r="AY38" s="30"/>
      <c r="AZ38" s="19"/>
      <c r="BA38" s="5"/>
      <c r="BB38" s="30"/>
      <c r="BC38" s="19"/>
      <c r="BD38" s="5"/>
      <c r="BE38" s="30"/>
      <c r="BF38" s="19"/>
      <c r="BG38" s="5"/>
      <c r="BH38" s="30"/>
      <c r="BI38" s="19"/>
      <c r="BJ38" s="5"/>
      <c r="BK38" s="30"/>
      <c r="BL38" s="19"/>
      <c r="BM38" s="5"/>
      <c r="BN38" s="30"/>
      <c r="BO38" s="19"/>
      <c r="BP38" s="5"/>
      <c r="BQ38" s="30"/>
      <c r="BR38" s="19"/>
      <c r="BS38" s="5"/>
      <c r="BT38" s="30"/>
      <c r="BU38" s="19"/>
      <c r="BV38" s="5"/>
      <c r="BW38" s="30"/>
      <c r="BX38" s="19"/>
      <c r="BY38" s="5"/>
      <c r="BZ38" s="30"/>
      <c r="CA38" s="19"/>
      <c r="CB38" s="5"/>
      <c r="CC38" s="30"/>
      <c r="CD38" s="19"/>
      <c r="CE38" s="5"/>
      <c r="CF38" s="30"/>
      <c r="CG38" s="19"/>
      <c r="CH38" s="5"/>
      <c r="CI38" s="30"/>
      <c r="CJ38" s="19"/>
      <c r="CK38" s="5"/>
      <c r="CL38" s="30"/>
      <c r="CM38" s="19"/>
      <c r="CN38" s="5"/>
      <c r="CO38" s="30"/>
      <c r="CP38" s="19"/>
      <c r="CQ38" s="5"/>
      <c r="CR38" s="20"/>
    </row>
    <row r="39" spans="2:96" ht="16.5">
      <c r="B39" s="25" t="s">
        <v>65</v>
      </c>
      <c r="C39" s="26" t="s">
        <v>56</v>
      </c>
      <c r="D39" s="41" t="str">
        <f>+VLOOKUP(B39,[1]Perfiles!$D:$E,2,0)</f>
        <v>Medicina interna</v>
      </c>
      <c r="E39" s="41">
        <f>+VLOOKUP(B39,[1]Perfiles!$D:$F,3,0)</f>
        <v>20</v>
      </c>
      <c r="F39" s="37">
        <v>18</v>
      </c>
      <c r="G39" s="19"/>
      <c r="H39" s="5"/>
      <c r="I39" s="30"/>
      <c r="J39" s="19"/>
      <c r="K39" s="5"/>
      <c r="L39" s="30"/>
      <c r="M39" s="19"/>
      <c r="N39" s="5"/>
      <c r="O39" s="30"/>
      <c r="P39" s="19"/>
      <c r="Q39" s="5"/>
      <c r="R39" s="30"/>
      <c r="S39" s="19"/>
      <c r="T39" s="5"/>
      <c r="U39" s="30"/>
      <c r="V39" s="19"/>
      <c r="W39" s="5"/>
      <c r="X39" s="30"/>
      <c r="Y39" s="19"/>
      <c r="Z39" s="5"/>
      <c r="AA39" s="30"/>
      <c r="AB39" s="19"/>
      <c r="AC39" s="5"/>
      <c r="AD39" s="30"/>
      <c r="AE39" s="19"/>
      <c r="AF39" s="5"/>
      <c r="AG39" s="30"/>
      <c r="AH39" s="19"/>
      <c r="AI39" s="5"/>
      <c r="AJ39" s="30"/>
      <c r="AK39" s="19"/>
      <c r="AL39" s="5"/>
      <c r="AM39" s="30"/>
      <c r="AN39" s="19"/>
      <c r="AO39" s="5"/>
      <c r="AP39" s="30"/>
      <c r="AQ39" s="19"/>
      <c r="AR39" s="5"/>
      <c r="AS39" s="30"/>
      <c r="AT39" s="19"/>
      <c r="AU39" s="5"/>
      <c r="AV39" s="30"/>
      <c r="AW39" s="34">
        <v>8</v>
      </c>
      <c r="AX39" s="35">
        <v>10</v>
      </c>
      <c r="AY39" s="36">
        <f>+AW39*50%</f>
        <v>4</v>
      </c>
      <c r="AZ39" s="19"/>
      <c r="BA39" s="5"/>
      <c r="BB39" s="30"/>
      <c r="BC39" s="19"/>
      <c r="BD39" s="5"/>
      <c r="BE39" s="30"/>
      <c r="BF39" s="19"/>
      <c r="BG39" s="5"/>
      <c r="BH39" s="30"/>
      <c r="BI39" s="19"/>
      <c r="BJ39" s="5"/>
      <c r="BK39" s="30"/>
      <c r="BL39" s="19"/>
      <c r="BM39" s="5"/>
      <c r="BN39" s="30"/>
      <c r="BO39" s="19"/>
      <c r="BP39" s="5"/>
      <c r="BQ39" s="30"/>
      <c r="BR39" s="19"/>
      <c r="BS39" s="5"/>
      <c r="BT39" s="30"/>
      <c r="BU39" s="19"/>
      <c r="BV39" s="5"/>
      <c r="BW39" s="30"/>
      <c r="BX39" s="19"/>
      <c r="BY39" s="5"/>
      <c r="BZ39" s="30"/>
      <c r="CA39" s="19"/>
      <c r="CB39" s="5"/>
      <c r="CC39" s="30"/>
      <c r="CD39" s="19"/>
      <c r="CE39" s="5"/>
      <c r="CF39" s="30"/>
      <c r="CG39" s="19"/>
      <c r="CH39" s="5"/>
      <c r="CI39" s="30"/>
      <c r="CJ39" s="19"/>
      <c r="CK39" s="5"/>
      <c r="CL39" s="30"/>
      <c r="CM39" s="19"/>
      <c r="CN39" s="5"/>
      <c r="CO39" s="30"/>
      <c r="CP39" s="19"/>
      <c r="CQ39" s="5"/>
      <c r="CR39" s="20"/>
    </row>
    <row r="40" spans="2:96" ht="16.5">
      <c r="B40" s="25" t="s">
        <v>65</v>
      </c>
      <c r="C40" s="26"/>
      <c r="D40" s="41" t="str">
        <f>+VLOOKUP(B40,[1]Perfiles!$D:$E,2,0)</f>
        <v>Medicina interna</v>
      </c>
      <c r="E40" s="41">
        <f>+VLOOKUP(B40,[1]Perfiles!$D:$F,3,0)</f>
        <v>20</v>
      </c>
      <c r="F40" s="37">
        <f t="shared" ref="F40" si="7">+SUM(G40:CR40)</f>
        <v>20</v>
      </c>
      <c r="G40" s="19"/>
      <c r="H40" s="5"/>
      <c r="I40" s="30"/>
      <c r="J40" s="19"/>
      <c r="K40" s="5"/>
      <c r="L40" s="30"/>
      <c r="M40" s="19"/>
      <c r="N40" s="5"/>
      <c r="O40" s="30"/>
      <c r="P40" s="19"/>
      <c r="Q40" s="5"/>
      <c r="R40" s="30"/>
      <c r="S40" s="19"/>
      <c r="T40" s="5"/>
      <c r="U40" s="30"/>
      <c r="V40" s="19"/>
      <c r="W40" s="5"/>
      <c r="X40" s="30"/>
      <c r="Y40" s="19"/>
      <c r="Z40" s="5"/>
      <c r="AA40" s="30"/>
      <c r="AB40" s="19"/>
      <c r="AC40" s="5"/>
      <c r="AD40" s="30"/>
      <c r="AE40" s="19"/>
      <c r="AF40" s="5"/>
      <c r="AG40" s="30"/>
      <c r="AH40" s="19"/>
      <c r="AI40" s="5"/>
      <c r="AJ40" s="30"/>
      <c r="AK40" s="19"/>
      <c r="AL40" s="5"/>
      <c r="AM40" s="30"/>
      <c r="AN40" s="19"/>
      <c r="AO40" s="5"/>
      <c r="AP40" s="30"/>
      <c r="AQ40" s="19"/>
      <c r="AR40" s="5"/>
      <c r="AS40" s="30"/>
      <c r="AT40" s="19"/>
      <c r="AU40" s="5"/>
      <c r="AV40" s="30"/>
      <c r="AW40" s="34"/>
      <c r="AX40" s="35">
        <v>20</v>
      </c>
      <c r="AY40" s="36"/>
      <c r="AZ40" s="19"/>
      <c r="BA40" s="5"/>
      <c r="BB40" s="30"/>
      <c r="BC40" s="19"/>
      <c r="BD40" s="5"/>
      <c r="BE40" s="30"/>
      <c r="BF40" s="19"/>
      <c r="BG40" s="5"/>
      <c r="BH40" s="30"/>
      <c r="BI40" s="19"/>
      <c r="BJ40" s="5"/>
      <c r="BK40" s="30"/>
      <c r="BL40" s="19"/>
      <c r="BM40" s="5"/>
      <c r="BN40" s="30"/>
      <c r="BO40" s="19"/>
      <c r="BP40" s="5"/>
      <c r="BQ40" s="30"/>
      <c r="BR40" s="19"/>
      <c r="BS40" s="5"/>
      <c r="BT40" s="30"/>
      <c r="BU40" s="19"/>
      <c r="BV40" s="5"/>
      <c r="BW40" s="30"/>
      <c r="BX40" s="19"/>
      <c r="BY40" s="5"/>
      <c r="BZ40" s="30"/>
      <c r="CA40" s="19"/>
      <c r="CB40" s="5"/>
      <c r="CC40" s="30"/>
      <c r="CD40" s="19"/>
      <c r="CE40" s="5"/>
      <c r="CF40" s="30"/>
      <c r="CG40" s="19"/>
      <c r="CH40" s="5"/>
      <c r="CI40" s="30"/>
      <c r="CJ40" s="19"/>
      <c r="CK40" s="5"/>
      <c r="CL40" s="30"/>
      <c r="CM40" s="19"/>
      <c r="CN40" s="5"/>
      <c r="CO40" s="30"/>
      <c r="CP40" s="19"/>
      <c r="CQ40" s="5"/>
      <c r="CR40" s="20"/>
    </row>
    <row r="41" spans="2:96" ht="33.75">
      <c r="B41" s="25" t="s">
        <v>66</v>
      </c>
      <c r="C41" s="26" t="s">
        <v>56</v>
      </c>
      <c r="D41" s="41" t="str">
        <f>+VLOOKUP(B41,[1]Perfiles!$D:$E,2,0)</f>
        <v>Medicina interna</v>
      </c>
      <c r="E41" s="41">
        <f>+VLOOKUP(B41,[1]Perfiles!$D:$F,3,0)</f>
        <v>20</v>
      </c>
      <c r="F41" s="37">
        <v>16</v>
      </c>
      <c r="G41" s="19"/>
      <c r="H41" s="5"/>
      <c r="I41" s="30"/>
      <c r="J41" s="19"/>
      <c r="K41" s="5"/>
      <c r="L41" s="30"/>
      <c r="M41" s="19"/>
      <c r="N41" s="5"/>
      <c r="O41" s="30"/>
      <c r="P41" s="19"/>
      <c r="Q41" s="5"/>
      <c r="R41" s="30"/>
      <c r="S41" s="19"/>
      <c r="T41" s="5"/>
      <c r="U41" s="30"/>
      <c r="V41" s="19"/>
      <c r="W41" s="5"/>
      <c r="X41" s="30"/>
      <c r="Y41" s="19"/>
      <c r="Z41" s="5"/>
      <c r="AA41" s="30"/>
      <c r="AB41" s="19"/>
      <c r="AC41" s="5"/>
      <c r="AD41" s="30"/>
      <c r="AE41" s="19"/>
      <c r="AF41" s="5"/>
      <c r="AG41" s="30"/>
      <c r="AH41" s="19"/>
      <c r="AI41" s="5"/>
      <c r="AJ41" s="30"/>
      <c r="AK41" s="19"/>
      <c r="AL41" s="5"/>
      <c r="AM41" s="30"/>
      <c r="AN41" s="19"/>
      <c r="AO41" s="5"/>
      <c r="AP41" s="30"/>
      <c r="AQ41" s="19"/>
      <c r="AR41" s="5"/>
      <c r="AS41" s="30"/>
      <c r="AT41" s="19"/>
      <c r="AU41" s="5"/>
      <c r="AV41" s="30"/>
      <c r="AW41" s="19"/>
      <c r="AX41" s="5"/>
      <c r="AY41" s="30"/>
      <c r="AZ41" s="19"/>
      <c r="BA41" s="5"/>
      <c r="BB41" s="30"/>
      <c r="BC41" s="19"/>
      <c r="BD41" s="5"/>
      <c r="BE41" s="30"/>
      <c r="BF41" s="19"/>
      <c r="BG41" s="5"/>
      <c r="BH41" s="30"/>
      <c r="BI41" s="19"/>
      <c r="BJ41" s="5"/>
      <c r="BK41" s="30"/>
      <c r="BL41" s="19"/>
      <c r="BM41" s="5"/>
      <c r="BN41" s="30"/>
      <c r="BO41" s="34">
        <v>8</v>
      </c>
      <c r="BP41" s="35">
        <v>16</v>
      </c>
      <c r="BQ41" s="36">
        <f>+BO41*50%</f>
        <v>4</v>
      </c>
      <c r="BR41" s="19"/>
      <c r="BS41" s="5"/>
      <c r="BT41" s="30"/>
      <c r="BU41" s="19"/>
      <c r="BV41" s="5"/>
      <c r="BW41" s="30"/>
      <c r="BX41" s="19"/>
      <c r="BY41" s="5"/>
      <c r="BZ41" s="30"/>
      <c r="CA41" s="19"/>
      <c r="CB41" s="5"/>
      <c r="CC41" s="30"/>
      <c r="CD41" s="19"/>
      <c r="CE41" s="5"/>
      <c r="CF41" s="30"/>
      <c r="CG41" s="19"/>
      <c r="CH41" s="5"/>
      <c r="CI41" s="30"/>
      <c r="CJ41" s="19"/>
      <c r="CK41" s="5"/>
      <c r="CL41" s="30"/>
      <c r="CM41" s="19"/>
      <c r="CN41" s="5"/>
      <c r="CO41" s="30"/>
      <c r="CP41" s="19"/>
      <c r="CQ41" s="5"/>
      <c r="CR41" s="20"/>
    </row>
    <row r="42" spans="2:96" ht="33.75">
      <c r="B42" s="25" t="s">
        <v>66</v>
      </c>
      <c r="C42" s="26"/>
      <c r="D42" s="41" t="str">
        <f>+VLOOKUP(B42,[1]Perfiles!$D:$E,2,0)</f>
        <v>Medicina interna</v>
      </c>
      <c r="E42" s="41">
        <f>+VLOOKUP(B42,[1]Perfiles!$D:$F,3,0)</f>
        <v>20</v>
      </c>
      <c r="F42" s="37">
        <f t="shared" ref="F42" si="8">+SUM(G42:CR42)</f>
        <v>20</v>
      </c>
      <c r="G42" s="19"/>
      <c r="H42" s="5"/>
      <c r="I42" s="30"/>
      <c r="J42" s="19"/>
      <c r="K42" s="5"/>
      <c r="L42" s="30"/>
      <c r="M42" s="19"/>
      <c r="N42" s="5"/>
      <c r="O42" s="30"/>
      <c r="P42" s="19"/>
      <c r="Q42" s="5"/>
      <c r="R42" s="30"/>
      <c r="S42" s="19"/>
      <c r="T42" s="5"/>
      <c r="U42" s="30"/>
      <c r="V42" s="19"/>
      <c r="W42" s="5"/>
      <c r="X42" s="30"/>
      <c r="Y42" s="19"/>
      <c r="Z42" s="5"/>
      <c r="AA42" s="30"/>
      <c r="AB42" s="19"/>
      <c r="AC42" s="5"/>
      <c r="AD42" s="30"/>
      <c r="AE42" s="19"/>
      <c r="AF42" s="5"/>
      <c r="AG42" s="30"/>
      <c r="AH42" s="19"/>
      <c r="AI42" s="5"/>
      <c r="AJ42" s="30"/>
      <c r="AK42" s="19"/>
      <c r="AL42" s="5"/>
      <c r="AM42" s="30"/>
      <c r="AN42" s="19"/>
      <c r="AO42" s="5"/>
      <c r="AP42" s="30"/>
      <c r="AQ42" s="19"/>
      <c r="AR42" s="5"/>
      <c r="AS42" s="30"/>
      <c r="AT42" s="19"/>
      <c r="AU42" s="5"/>
      <c r="AV42" s="30"/>
      <c r="AW42" s="19"/>
      <c r="AX42" s="5"/>
      <c r="AY42" s="30"/>
      <c r="AZ42" s="19"/>
      <c r="BA42" s="5"/>
      <c r="BB42" s="30"/>
      <c r="BC42" s="19"/>
      <c r="BD42" s="5"/>
      <c r="BE42" s="30"/>
      <c r="BF42" s="19"/>
      <c r="BG42" s="5"/>
      <c r="BH42" s="30"/>
      <c r="BI42" s="19"/>
      <c r="BJ42" s="5"/>
      <c r="BK42" s="30"/>
      <c r="BL42" s="19"/>
      <c r="BM42" s="5"/>
      <c r="BN42" s="30"/>
      <c r="BO42" s="34"/>
      <c r="BP42" s="35">
        <v>20</v>
      </c>
      <c r="BQ42" s="36"/>
      <c r="BR42" s="19"/>
      <c r="BS42" s="5"/>
      <c r="BT42" s="30"/>
      <c r="BU42" s="19"/>
      <c r="BV42" s="5"/>
      <c r="BW42" s="30"/>
      <c r="BX42" s="19"/>
      <c r="BY42" s="5"/>
      <c r="BZ42" s="30"/>
      <c r="CA42" s="19"/>
      <c r="CB42" s="5"/>
      <c r="CC42" s="30"/>
      <c r="CD42" s="19"/>
      <c r="CE42" s="5"/>
      <c r="CF42" s="30"/>
      <c r="CG42" s="19"/>
      <c r="CH42" s="5"/>
      <c r="CI42" s="30"/>
      <c r="CJ42" s="19"/>
      <c r="CK42" s="5"/>
      <c r="CL42" s="30"/>
      <c r="CM42" s="19"/>
      <c r="CN42" s="5"/>
      <c r="CO42" s="30"/>
      <c r="CP42" s="19"/>
      <c r="CQ42" s="5"/>
      <c r="CR42" s="20"/>
    </row>
    <row r="43" spans="2:96" ht="16.5">
      <c r="B43" s="26" t="s">
        <v>54</v>
      </c>
      <c r="C43" s="26" t="s">
        <v>51</v>
      </c>
      <c r="D43" s="41" t="str">
        <f>+VLOOKUP(B43,[1]Perfiles!$D:$E,2,0)</f>
        <v>Medicina interna</v>
      </c>
      <c r="E43" s="41">
        <f>+VLOOKUP(B43,[1]Perfiles!$D:$F,3,0)</f>
        <v>20</v>
      </c>
      <c r="F43" s="37">
        <v>16</v>
      </c>
      <c r="G43" s="19"/>
      <c r="H43" s="5"/>
      <c r="I43" s="30"/>
      <c r="J43" s="19"/>
      <c r="K43" s="5"/>
      <c r="L43" s="30"/>
      <c r="M43" s="19"/>
      <c r="N43" s="5"/>
      <c r="O43" s="30"/>
      <c r="P43" s="19"/>
      <c r="Q43" s="5"/>
      <c r="R43" s="30"/>
      <c r="S43" s="19"/>
      <c r="T43" s="5"/>
      <c r="U43" s="30"/>
      <c r="V43" s="19"/>
      <c r="W43" s="5"/>
      <c r="X43" s="30"/>
      <c r="Y43" s="19"/>
      <c r="Z43" s="5"/>
      <c r="AA43" s="30"/>
      <c r="AB43" s="19"/>
      <c r="AC43" s="5"/>
      <c r="AD43" s="30"/>
      <c r="AE43" s="19"/>
      <c r="AF43" s="5"/>
      <c r="AG43" s="30"/>
      <c r="AH43" s="19"/>
      <c r="AI43" s="5"/>
      <c r="AJ43" s="30"/>
      <c r="AK43" s="19"/>
      <c r="AL43" s="5"/>
      <c r="AM43" s="30"/>
      <c r="AN43" s="19"/>
      <c r="AO43" s="5"/>
      <c r="AP43" s="30"/>
      <c r="AQ43" s="19"/>
      <c r="AR43" s="5"/>
      <c r="AS43" s="30"/>
      <c r="AT43" s="19"/>
      <c r="AU43" s="5"/>
      <c r="AV43" s="30"/>
      <c r="AW43" s="19"/>
      <c r="AX43" s="5"/>
      <c r="AY43" s="30"/>
      <c r="AZ43" s="19"/>
      <c r="BA43" s="5"/>
      <c r="BB43" s="30"/>
      <c r="BC43" s="19"/>
      <c r="BD43" s="5"/>
      <c r="BE43" s="30"/>
      <c r="BF43" s="19"/>
      <c r="BG43" s="5"/>
      <c r="BH43" s="30"/>
      <c r="BI43" s="19"/>
      <c r="BJ43" s="5"/>
      <c r="BK43" s="30"/>
      <c r="BL43" s="19"/>
      <c r="BM43" s="5"/>
      <c r="BN43" s="30"/>
      <c r="BO43" s="31"/>
      <c r="BP43" s="32"/>
      <c r="BQ43" s="33"/>
      <c r="BR43" s="19"/>
      <c r="BS43" s="5"/>
      <c r="BT43" s="30"/>
      <c r="BU43" s="19"/>
      <c r="BV43" s="5"/>
      <c r="BW43" s="30"/>
      <c r="BX43" s="19"/>
      <c r="BY43" s="5"/>
      <c r="BZ43" s="30"/>
      <c r="CA43" s="34">
        <v>8</v>
      </c>
      <c r="CB43" s="35">
        <v>16</v>
      </c>
      <c r="CC43" s="36">
        <f t="shared" ref="CC43:CC45" si="9">+CA43*50%</f>
        <v>4</v>
      </c>
      <c r="CD43" s="19"/>
      <c r="CE43" s="5"/>
      <c r="CF43" s="30"/>
      <c r="CG43" s="19"/>
      <c r="CH43" s="5"/>
      <c r="CI43" s="30"/>
      <c r="CJ43" s="19"/>
      <c r="CK43" s="5"/>
      <c r="CL43" s="30"/>
      <c r="CM43" s="19"/>
      <c r="CN43" s="5"/>
      <c r="CO43" s="30"/>
      <c r="CP43" s="19"/>
      <c r="CQ43" s="5"/>
      <c r="CR43" s="20"/>
    </row>
    <row r="44" spans="2:96" ht="16.5">
      <c r="B44" s="26" t="s">
        <v>54</v>
      </c>
      <c r="C44" s="26"/>
      <c r="D44" s="41" t="str">
        <f>+VLOOKUP(B44,[1]Perfiles!$D:$E,2,0)</f>
        <v>Medicina interna</v>
      </c>
      <c r="E44" s="41">
        <f>+VLOOKUP(B44,[1]Perfiles!$D:$F,3,0)</f>
        <v>20</v>
      </c>
      <c r="F44" s="37">
        <f t="shared" ref="F43:F46" si="10">+SUM(G44:CR44)</f>
        <v>20</v>
      </c>
      <c r="G44" s="19"/>
      <c r="H44" s="5"/>
      <c r="I44" s="30"/>
      <c r="J44" s="19"/>
      <c r="K44" s="5"/>
      <c r="L44" s="30"/>
      <c r="M44" s="19"/>
      <c r="N44" s="5"/>
      <c r="O44" s="30"/>
      <c r="P44" s="19"/>
      <c r="Q44" s="5"/>
      <c r="R44" s="30"/>
      <c r="S44" s="19"/>
      <c r="T44" s="5"/>
      <c r="U44" s="30"/>
      <c r="V44" s="19"/>
      <c r="W44" s="5"/>
      <c r="X44" s="30"/>
      <c r="Y44" s="19"/>
      <c r="Z44" s="5"/>
      <c r="AA44" s="30"/>
      <c r="AB44" s="19"/>
      <c r="AC44" s="5"/>
      <c r="AD44" s="30"/>
      <c r="AE44" s="19"/>
      <c r="AF44" s="5"/>
      <c r="AG44" s="30"/>
      <c r="AH44" s="19"/>
      <c r="AI44" s="5"/>
      <c r="AJ44" s="30"/>
      <c r="AK44" s="19"/>
      <c r="AL44" s="5"/>
      <c r="AM44" s="30"/>
      <c r="AN44" s="19"/>
      <c r="AO44" s="5"/>
      <c r="AP44" s="30"/>
      <c r="AQ44" s="19"/>
      <c r="AR44" s="5"/>
      <c r="AS44" s="30"/>
      <c r="AT44" s="19"/>
      <c r="AU44" s="5"/>
      <c r="AV44" s="30"/>
      <c r="AW44" s="19"/>
      <c r="AX44" s="5"/>
      <c r="AY44" s="30"/>
      <c r="AZ44" s="19"/>
      <c r="BA44" s="5"/>
      <c r="BB44" s="30"/>
      <c r="BC44" s="19"/>
      <c r="BD44" s="5"/>
      <c r="BE44" s="30"/>
      <c r="BF44" s="19"/>
      <c r="BG44" s="5"/>
      <c r="BH44" s="30"/>
      <c r="BI44" s="19"/>
      <c r="BJ44" s="5"/>
      <c r="BK44" s="30"/>
      <c r="BL44" s="19"/>
      <c r="BM44" s="5"/>
      <c r="BN44" s="30"/>
      <c r="BO44" s="31"/>
      <c r="BP44" s="32"/>
      <c r="BQ44" s="33"/>
      <c r="BR44" s="19"/>
      <c r="BS44" s="5"/>
      <c r="BT44" s="30"/>
      <c r="BU44" s="19"/>
      <c r="BV44" s="5"/>
      <c r="BW44" s="30"/>
      <c r="BX44" s="19"/>
      <c r="BY44" s="5"/>
      <c r="BZ44" s="30"/>
      <c r="CA44" s="34"/>
      <c r="CB44" s="35">
        <v>20</v>
      </c>
      <c r="CC44" s="36"/>
      <c r="CD44" s="19"/>
      <c r="CE44" s="5"/>
      <c r="CF44" s="30"/>
      <c r="CG44" s="19"/>
      <c r="CH44" s="5"/>
      <c r="CI44" s="30"/>
      <c r="CJ44" s="19"/>
      <c r="CK44" s="5"/>
      <c r="CL44" s="30"/>
      <c r="CM44" s="19"/>
      <c r="CN44" s="5"/>
      <c r="CO44" s="30"/>
      <c r="CP44" s="19"/>
      <c r="CQ44" s="5"/>
      <c r="CR44" s="20"/>
    </row>
    <row r="45" spans="2:96" ht="16.5">
      <c r="B45" s="26" t="s">
        <v>54</v>
      </c>
      <c r="C45" s="26" t="s">
        <v>51</v>
      </c>
      <c r="D45" s="41" t="str">
        <f>+VLOOKUP(B45,[1]Perfiles!$D:$E,2,0)</f>
        <v>Medicina interna</v>
      </c>
      <c r="E45" s="41">
        <f>+VLOOKUP(B45,[1]Perfiles!$D:$F,3,0)</f>
        <v>20</v>
      </c>
      <c r="F45" s="37">
        <v>16</v>
      </c>
      <c r="G45" s="21"/>
      <c r="H45" s="10"/>
      <c r="I45" s="6"/>
      <c r="J45" s="21"/>
      <c r="K45" s="10"/>
      <c r="L45" s="6"/>
      <c r="M45" s="21"/>
      <c r="N45" s="10"/>
      <c r="O45" s="6"/>
      <c r="P45" s="21"/>
      <c r="Q45" s="10"/>
      <c r="R45" s="6"/>
      <c r="S45" s="21"/>
      <c r="T45" s="10"/>
      <c r="U45" s="6"/>
      <c r="V45" s="21"/>
      <c r="W45" s="10"/>
      <c r="X45" s="6"/>
      <c r="Y45" s="21"/>
      <c r="Z45" s="10"/>
      <c r="AA45" s="6"/>
      <c r="AB45" s="21"/>
      <c r="AC45" s="10"/>
      <c r="AD45" s="6"/>
      <c r="AE45" s="21"/>
      <c r="AF45" s="10"/>
      <c r="AG45" s="6"/>
      <c r="AH45" s="21"/>
      <c r="AI45" s="10"/>
      <c r="AJ45" s="6"/>
      <c r="AK45" s="21"/>
      <c r="AL45" s="10"/>
      <c r="AM45" s="6"/>
      <c r="AN45" s="21"/>
      <c r="AO45" s="10"/>
      <c r="AP45" s="6"/>
      <c r="AQ45" s="21"/>
      <c r="AR45" s="10"/>
      <c r="AS45" s="6"/>
      <c r="AT45" s="21"/>
      <c r="AU45" s="10"/>
      <c r="AV45" s="6"/>
      <c r="AW45" s="21"/>
      <c r="AX45" s="10"/>
      <c r="AY45" s="6"/>
      <c r="AZ45" s="21"/>
      <c r="BA45" s="10"/>
      <c r="BB45" s="6"/>
      <c r="BC45" s="21"/>
      <c r="BD45" s="10"/>
      <c r="BE45" s="6"/>
      <c r="BF45" s="21"/>
      <c r="BG45" s="10"/>
      <c r="BH45" s="6"/>
      <c r="BI45" s="21"/>
      <c r="BJ45" s="10"/>
      <c r="BK45" s="6"/>
      <c r="BL45" s="21"/>
      <c r="BM45" s="10"/>
      <c r="BN45" s="6"/>
      <c r="BO45" s="21"/>
      <c r="BP45" s="10"/>
      <c r="BQ45" s="6"/>
      <c r="BR45" s="21"/>
      <c r="BS45" s="10"/>
      <c r="BT45" s="6"/>
      <c r="BU45" s="21"/>
      <c r="BV45" s="10"/>
      <c r="BW45" s="6"/>
      <c r="BX45" s="21"/>
      <c r="BY45" s="10"/>
      <c r="BZ45" s="6"/>
      <c r="CA45" s="34">
        <v>8</v>
      </c>
      <c r="CB45" s="35">
        <v>16</v>
      </c>
      <c r="CC45" s="36">
        <f t="shared" si="9"/>
        <v>4</v>
      </c>
      <c r="CD45" s="21"/>
      <c r="CE45" s="10"/>
      <c r="CF45" s="6"/>
      <c r="CG45" s="21"/>
      <c r="CH45" s="10"/>
      <c r="CI45" s="6"/>
      <c r="CJ45" s="21"/>
      <c r="CK45" s="10"/>
      <c r="CL45" s="6"/>
      <c r="CM45" s="21"/>
      <c r="CN45" s="10"/>
      <c r="CO45" s="6"/>
      <c r="CP45" s="21"/>
      <c r="CQ45" s="10"/>
      <c r="CR45" s="22"/>
    </row>
    <row r="46" spans="2:96" ht="16.5">
      <c r="B46" s="26" t="s">
        <v>54</v>
      </c>
      <c r="C46" s="26"/>
      <c r="D46" s="41" t="str">
        <f>+VLOOKUP(B46,[1]Perfiles!$D:$E,2,0)</f>
        <v>Medicina interna</v>
      </c>
      <c r="E46" s="41">
        <f>+VLOOKUP(B46,[1]Perfiles!$D:$F,3,0)</f>
        <v>20</v>
      </c>
      <c r="F46" s="37">
        <f t="shared" si="10"/>
        <v>20</v>
      </c>
      <c r="G46" s="21"/>
      <c r="H46" s="10"/>
      <c r="I46" s="6"/>
      <c r="J46" s="21"/>
      <c r="K46" s="10"/>
      <c r="L46" s="6"/>
      <c r="M46" s="21"/>
      <c r="N46" s="10"/>
      <c r="O46" s="6"/>
      <c r="P46" s="21"/>
      <c r="Q46" s="10"/>
      <c r="R46" s="6"/>
      <c r="S46" s="21"/>
      <c r="T46" s="10"/>
      <c r="U46" s="6"/>
      <c r="V46" s="21"/>
      <c r="W46" s="10"/>
      <c r="X46" s="6"/>
      <c r="Y46" s="21"/>
      <c r="Z46" s="10"/>
      <c r="AA46" s="6"/>
      <c r="AB46" s="21"/>
      <c r="AC46" s="10"/>
      <c r="AD46" s="6"/>
      <c r="AE46" s="21"/>
      <c r="AF46" s="10"/>
      <c r="AG46" s="6"/>
      <c r="AH46" s="21"/>
      <c r="AI46" s="10"/>
      <c r="AJ46" s="6"/>
      <c r="AK46" s="21"/>
      <c r="AL46" s="10"/>
      <c r="AM46" s="6"/>
      <c r="AN46" s="21"/>
      <c r="AO46" s="10"/>
      <c r="AP46" s="6"/>
      <c r="AQ46" s="21"/>
      <c r="AR46" s="10"/>
      <c r="AS46" s="6"/>
      <c r="AT46" s="21"/>
      <c r="AU46" s="10"/>
      <c r="AV46" s="6"/>
      <c r="AW46" s="21"/>
      <c r="AX46" s="10"/>
      <c r="AY46" s="6"/>
      <c r="AZ46" s="21"/>
      <c r="BA46" s="10"/>
      <c r="BB46" s="6"/>
      <c r="BC46" s="21"/>
      <c r="BD46" s="10"/>
      <c r="BE46" s="6"/>
      <c r="BF46" s="21"/>
      <c r="BG46" s="10"/>
      <c r="BH46" s="6"/>
      <c r="BI46" s="21"/>
      <c r="BJ46" s="10"/>
      <c r="BK46" s="6"/>
      <c r="BL46" s="21"/>
      <c r="BM46" s="10"/>
      <c r="BN46" s="6"/>
      <c r="BO46" s="21"/>
      <c r="BP46" s="10"/>
      <c r="BQ46" s="6"/>
      <c r="BR46" s="21"/>
      <c r="BS46" s="10"/>
      <c r="BT46" s="6"/>
      <c r="BU46" s="21"/>
      <c r="BV46" s="10"/>
      <c r="BW46" s="6"/>
      <c r="BX46" s="21"/>
      <c r="BY46" s="10"/>
      <c r="BZ46" s="6"/>
      <c r="CA46" s="34"/>
      <c r="CB46" s="35">
        <v>20</v>
      </c>
      <c r="CC46" s="36"/>
      <c r="CD46" s="21"/>
      <c r="CE46" s="10"/>
      <c r="CF46" s="6"/>
      <c r="CG46" s="21"/>
      <c r="CH46" s="10"/>
      <c r="CI46" s="6"/>
      <c r="CJ46" s="21"/>
      <c r="CK46" s="10"/>
      <c r="CL46" s="6"/>
      <c r="CM46" s="21"/>
      <c r="CN46" s="10"/>
      <c r="CO46" s="6"/>
      <c r="CP46" s="21"/>
      <c r="CQ46" s="10"/>
      <c r="CR46" s="22"/>
    </row>
    <row r="47" spans="2:96" ht="16.5">
      <c r="B47" s="26" t="s">
        <v>54</v>
      </c>
      <c r="C47" s="26" t="s">
        <v>67</v>
      </c>
      <c r="D47" s="41" t="str">
        <f>+VLOOKUP(B47,[1]Perfiles!$D:$E,2,0)</f>
        <v>Medicina interna</v>
      </c>
      <c r="E47" s="41">
        <f>+VLOOKUP(B47,[1]Perfiles!$D:$F,3,0)</f>
        <v>20</v>
      </c>
      <c r="F47" s="37">
        <f t="shared" si="1"/>
        <v>0</v>
      </c>
      <c r="G47" s="19"/>
      <c r="H47" s="5"/>
      <c r="I47" s="30"/>
      <c r="J47" s="19"/>
      <c r="K47" s="5"/>
      <c r="L47" s="30"/>
      <c r="M47" s="19"/>
      <c r="N47" s="5"/>
      <c r="O47" s="30"/>
      <c r="P47" s="19"/>
      <c r="Q47" s="5"/>
      <c r="R47" s="30"/>
      <c r="S47" s="19"/>
      <c r="T47" s="5"/>
      <c r="U47" s="30"/>
      <c r="V47" s="19"/>
      <c r="W47" s="5"/>
      <c r="X47" s="30"/>
      <c r="Y47" s="19"/>
      <c r="Z47" s="5"/>
      <c r="AA47" s="30"/>
      <c r="AB47" s="19"/>
      <c r="AC47" s="5"/>
      <c r="AD47" s="30"/>
      <c r="AE47" s="19"/>
      <c r="AF47" s="5"/>
      <c r="AG47" s="30"/>
      <c r="AH47" s="19"/>
      <c r="AI47" s="5"/>
      <c r="AJ47" s="30"/>
      <c r="AK47" s="19"/>
      <c r="AL47" s="5"/>
      <c r="AM47" s="30"/>
      <c r="AN47" s="19"/>
      <c r="AO47" s="5"/>
      <c r="AP47" s="30"/>
      <c r="AQ47" s="19"/>
      <c r="AR47" s="5"/>
      <c r="AS47" s="30"/>
      <c r="AT47" s="19"/>
      <c r="AU47" s="5"/>
      <c r="AV47" s="30"/>
      <c r="AW47" s="19"/>
      <c r="AX47" s="5"/>
      <c r="AY47" s="30"/>
      <c r="AZ47" s="19"/>
      <c r="BA47" s="5"/>
      <c r="BB47" s="30"/>
      <c r="BC47" s="19"/>
      <c r="BD47" s="5"/>
      <c r="BE47" s="30"/>
      <c r="BF47" s="19"/>
      <c r="BG47" s="5"/>
      <c r="BH47" s="30"/>
      <c r="BI47" s="19"/>
      <c r="BJ47" s="5"/>
      <c r="BK47" s="30"/>
      <c r="BL47" s="19"/>
      <c r="BM47" s="5"/>
      <c r="BN47" s="30"/>
      <c r="BO47" s="19"/>
      <c r="BP47" s="5"/>
      <c r="BQ47" s="30"/>
      <c r="BR47" s="19"/>
      <c r="BS47" s="5"/>
      <c r="BT47" s="30"/>
      <c r="BU47" s="19"/>
      <c r="BV47" s="5"/>
      <c r="BW47" s="30"/>
      <c r="BX47" s="19"/>
      <c r="BY47" s="5"/>
      <c r="BZ47" s="30"/>
      <c r="CA47" s="19"/>
      <c r="CB47" s="5"/>
      <c r="CC47" s="30"/>
      <c r="CD47" s="34"/>
      <c r="CE47" s="35"/>
      <c r="CF47" s="36"/>
      <c r="CG47" s="19"/>
      <c r="CH47" s="5"/>
      <c r="CI47" s="30"/>
      <c r="CJ47" s="19"/>
      <c r="CK47" s="5"/>
      <c r="CL47" s="30"/>
      <c r="CM47" s="19"/>
      <c r="CN47" s="5"/>
      <c r="CO47" s="30"/>
      <c r="CP47" s="19"/>
      <c r="CQ47" s="5"/>
      <c r="CR47" s="20"/>
    </row>
    <row r="48" spans="2:96" ht="16.5">
      <c r="B48" s="25" t="s">
        <v>68</v>
      </c>
      <c r="C48" s="26" t="s">
        <v>51</v>
      </c>
      <c r="D48" s="41" t="str">
        <f>+VLOOKUP(B48,[1]Perfiles!$D:$E,2,0)</f>
        <v>Medicina interna</v>
      </c>
      <c r="E48" s="41">
        <f>+VLOOKUP(B48,[1]Perfiles!$D:$F,3,0)</f>
        <v>20</v>
      </c>
      <c r="F48" s="37">
        <v>18</v>
      </c>
      <c r="G48" s="19"/>
      <c r="H48" s="5"/>
      <c r="I48" s="30"/>
      <c r="J48" s="19"/>
      <c r="K48" s="5"/>
      <c r="L48" s="30"/>
      <c r="M48" s="19"/>
      <c r="N48" s="5"/>
      <c r="O48" s="30"/>
      <c r="P48" s="19"/>
      <c r="Q48" s="5"/>
      <c r="R48" s="30"/>
      <c r="S48" s="19"/>
      <c r="T48" s="5"/>
      <c r="U48" s="30"/>
      <c r="V48" s="19"/>
      <c r="W48" s="5"/>
      <c r="X48" s="30"/>
      <c r="Y48" s="19"/>
      <c r="Z48" s="5"/>
      <c r="AA48" s="30"/>
      <c r="AB48" s="19"/>
      <c r="AC48" s="5"/>
      <c r="AD48" s="30"/>
      <c r="AE48" s="19"/>
      <c r="AF48" s="5"/>
      <c r="AG48" s="30"/>
      <c r="AH48" s="19"/>
      <c r="AI48" s="5"/>
      <c r="AJ48" s="30"/>
      <c r="AK48" s="19"/>
      <c r="AL48" s="5"/>
      <c r="AM48" s="30"/>
      <c r="AN48" s="19"/>
      <c r="AO48" s="5"/>
      <c r="AP48" s="30"/>
      <c r="AQ48" s="19"/>
      <c r="AR48" s="5"/>
      <c r="AS48" s="30"/>
      <c r="AT48" s="19"/>
      <c r="AU48" s="5"/>
      <c r="AV48" s="30"/>
      <c r="AW48" s="19"/>
      <c r="AX48" s="5"/>
      <c r="AY48" s="30"/>
      <c r="AZ48" s="19"/>
      <c r="BA48" s="5"/>
      <c r="BB48" s="30"/>
      <c r="BC48" s="19"/>
      <c r="BD48" s="5"/>
      <c r="BE48" s="30"/>
      <c r="BF48" s="19"/>
      <c r="BG48" s="5"/>
      <c r="BH48" s="30"/>
      <c r="BI48" s="19"/>
      <c r="BJ48" s="5"/>
      <c r="BK48" s="30"/>
      <c r="BL48" s="19"/>
      <c r="BM48" s="5"/>
      <c r="BN48" s="30"/>
      <c r="BO48" s="19"/>
      <c r="BP48" s="5"/>
      <c r="BQ48" s="30"/>
      <c r="BR48" s="19"/>
      <c r="BS48" s="5"/>
      <c r="BT48" s="30"/>
      <c r="BU48" s="19"/>
      <c r="BV48" s="5"/>
      <c r="BW48" s="30"/>
      <c r="BX48" s="19"/>
      <c r="BY48" s="5"/>
      <c r="BZ48" s="30"/>
      <c r="CA48" s="19"/>
      <c r="CB48" s="5"/>
      <c r="CC48" s="30"/>
      <c r="CD48" s="19"/>
      <c r="CE48" s="5"/>
      <c r="CF48" s="30"/>
      <c r="CG48" s="34">
        <v>8</v>
      </c>
      <c r="CH48" s="35">
        <v>10</v>
      </c>
      <c r="CI48" s="36">
        <f>+CG48*50%</f>
        <v>4</v>
      </c>
      <c r="CJ48" s="19"/>
      <c r="CK48" s="5"/>
      <c r="CL48" s="30"/>
      <c r="CM48" s="19"/>
      <c r="CN48" s="5"/>
      <c r="CO48" s="30"/>
      <c r="CP48" s="19"/>
      <c r="CQ48" s="5"/>
      <c r="CR48" s="20"/>
    </row>
    <row r="49" spans="2:96" ht="16.5">
      <c r="B49" s="25" t="s">
        <v>68</v>
      </c>
      <c r="C49" s="25"/>
      <c r="D49" s="41" t="str">
        <f>+VLOOKUP(B49,[1]Perfiles!$D:$E,2,0)</f>
        <v>Medicina interna</v>
      </c>
      <c r="E49" s="41">
        <f>+VLOOKUP(B49,[1]Perfiles!$D:$F,3,0)</f>
        <v>20</v>
      </c>
      <c r="F49" s="37">
        <v>20</v>
      </c>
      <c r="G49" s="19"/>
      <c r="H49" s="5"/>
      <c r="I49" s="30"/>
      <c r="J49" s="19"/>
      <c r="K49" s="5"/>
      <c r="L49" s="30"/>
      <c r="M49" s="19"/>
      <c r="N49" s="5"/>
      <c r="O49" s="30"/>
      <c r="P49" s="19"/>
      <c r="Q49" s="5"/>
      <c r="R49" s="30"/>
      <c r="S49" s="19"/>
      <c r="T49" s="5"/>
      <c r="U49" s="30"/>
      <c r="V49" s="19"/>
      <c r="W49" s="5"/>
      <c r="X49" s="30"/>
      <c r="Y49" s="19"/>
      <c r="Z49" s="5"/>
      <c r="AA49" s="30"/>
      <c r="AB49" s="19"/>
      <c r="AC49" s="5"/>
      <c r="AD49" s="30"/>
      <c r="AE49" s="19"/>
      <c r="AF49" s="5"/>
      <c r="AG49" s="30"/>
      <c r="AH49" s="19"/>
      <c r="AI49" s="5"/>
      <c r="AJ49" s="30"/>
      <c r="AK49" s="19"/>
      <c r="AL49" s="5"/>
      <c r="AM49" s="30"/>
      <c r="AN49" s="19"/>
      <c r="AO49" s="5"/>
      <c r="AP49" s="30"/>
      <c r="AQ49" s="19"/>
      <c r="AR49" s="5"/>
      <c r="AS49" s="30"/>
      <c r="AT49" s="19"/>
      <c r="AU49" s="5"/>
      <c r="AV49" s="30"/>
      <c r="AW49" s="19"/>
      <c r="AX49" s="5"/>
      <c r="AY49" s="30"/>
      <c r="AZ49" s="19"/>
      <c r="BA49" s="5"/>
      <c r="BB49" s="30"/>
      <c r="BC49" s="19"/>
      <c r="BD49" s="5"/>
      <c r="BE49" s="30"/>
      <c r="BF49" s="19"/>
      <c r="BG49" s="5"/>
      <c r="BH49" s="30"/>
      <c r="BI49" s="19"/>
      <c r="BJ49" s="5"/>
      <c r="BK49" s="30"/>
      <c r="BL49" s="19"/>
      <c r="BM49" s="5"/>
      <c r="BN49" s="30"/>
      <c r="BO49" s="19"/>
      <c r="BP49" s="5"/>
      <c r="BQ49" s="30"/>
      <c r="BR49" s="19"/>
      <c r="BS49" s="5"/>
      <c r="BT49" s="30"/>
      <c r="BU49" s="19"/>
      <c r="BV49" s="5"/>
      <c r="BW49" s="30"/>
      <c r="BX49" s="19"/>
      <c r="BY49" s="5"/>
      <c r="BZ49" s="30"/>
      <c r="CA49" s="19"/>
      <c r="CB49" s="5"/>
      <c r="CC49" s="30"/>
      <c r="CD49" s="19"/>
      <c r="CE49" s="5"/>
      <c r="CF49" s="30"/>
      <c r="CG49" s="34"/>
      <c r="CH49" s="35">
        <v>20</v>
      </c>
      <c r="CI49" s="36"/>
      <c r="CJ49" s="19"/>
      <c r="CK49" s="5"/>
      <c r="CL49" s="30"/>
      <c r="CM49" s="19"/>
      <c r="CN49" s="5"/>
      <c r="CO49" s="30"/>
      <c r="CP49" s="19"/>
      <c r="CQ49" s="5"/>
      <c r="CR49" s="20"/>
    </row>
    <row r="50" spans="2:96" ht="16.5">
      <c r="B50" s="25" t="s">
        <v>69</v>
      </c>
      <c r="C50" s="25"/>
      <c r="D50" s="25"/>
      <c r="E50" s="25"/>
      <c r="F50" s="37"/>
      <c r="G50" s="19"/>
      <c r="H50" s="5"/>
      <c r="I50" s="30"/>
      <c r="J50" s="19"/>
      <c r="K50" s="5"/>
      <c r="L50" s="30"/>
      <c r="M50" s="19"/>
      <c r="N50" s="5"/>
      <c r="O50" s="30"/>
      <c r="P50" s="19"/>
      <c r="Q50" s="5"/>
      <c r="R50" s="30"/>
      <c r="S50" s="19"/>
      <c r="T50" s="5"/>
      <c r="U50" s="30"/>
      <c r="V50" s="19"/>
      <c r="W50" s="5"/>
      <c r="X50" s="30"/>
      <c r="Y50" s="19"/>
      <c r="Z50" s="5"/>
      <c r="AA50" s="30"/>
      <c r="AB50" s="19"/>
      <c r="AC50" s="5"/>
      <c r="AD50" s="30"/>
      <c r="AE50" s="19"/>
      <c r="AF50" s="5"/>
      <c r="AG50" s="30"/>
      <c r="AH50" s="19"/>
      <c r="AI50" s="5"/>
      <c r="AJ50" s="30"/>
      <c r="AK50" s="19"/>
      <c r="AL50" s="5"/>
      <c r="AM50" s="30"/>
      <c r="AN50" s="19"/>
      <c r="AO50" s="5"/>
      <c r="AP50" s="30"/>
      <c r="AQ50" s="19"/>
      <c r="AR50" s="5"/>
      <c r="AS50" s="30"/>
      <c r="AT50" s="19"/>
      <c r="AU50" s="5"/>
      <c r="AV50" s="30"/>
      <c r="AW50" s="19"/>
      <c r="AX50" s="5"/>
      <c r="AY50" s="30"/>
      <c r="AZ50" s="19"/>
      <c r="BA50" s="5"/>
      <c r="BB50" s="30"/>
      <c r="BC50" s="19"/>
      <c r="BD50" s="5"/>
      <c r="BE50" s="30"/>
      <c r="BF50" s="19"/>
      <c r="BG50" s="5"/>
      <c r="BH50" s="30"/>
      <c r="BI50" s="19"/>
      <c r="BJ50" s="5"/>
      <c r="BK50" s="30"/>
      <c r="BL50" s="19"/>
      <c r="BM50" s="5"/>
      <c r="BN50" s="30"/>
      <c r="BO50" s="19"/>
      <c r="BP50" s="5"/>
      <c r="BQ50" s="30"/>
      <c r="BR50" s="19"/>
      <c r="BS50" s="5"/>
      <c r="BT50" s="30"/>
      <c r="BU50" s="19"/>
      <c r="BV50" s="5"/>
      <c r="BW50" s="30"/>
      <c r="BX50" s="19"/>
      <c r="BY50" s="5"/>
      <c r="BZ50" s="30"/>
      <c r="CA50" s="19"/>
      <c r="CB50" s="5"/>
      <c r="CC50" s="30"/>
      <c r="CD50" s="19"/>
      <c r="CE50" s="5"/>
      <c r="CF50" s="30"/>
      <c r="CG50" s="19"/>
      <c r="CH50" s="5"/>
      <c r="CI50" s="30"/>
      <c r="CJ50" s="19"/>
      <c r="CK50" s="5"/>
      <c r="CL50" s="30"/>
      <c r="CM50" s="19"/>
      <c r="CN50" s="5"/>
      <c r="CO50" s="30"/>
      <c r="CP50" s="19"/>
      <c r="CQ50" s="5"/>
      <c r="CR50" s="20"/>
    </row>
    <row r="51" spans="2:96" ht="16.5">
      <c r="B51" s="25" t="s">
        <v>69</v>
      </c>
      <c r="C51" s="25"/>
      <c r="D51" s="25"/>
      <c r="E51" s="25"/>
      <c r="F51" s="37"/>
      <c r="G51" s="19"/>
      <c r="H51" s="5"/>
      <c r="I51" s="30"/>
      <c r="J51" s="19"/>
      <c r="K51" s="5"/>
      <c r="L51" s="30"/>
      <c r="M51" s="19"/>
      <c r="N51" s="5"/>
      <c r="O51" s="30"/>
      <c r="P51" s="19"/>
      <c r="Q51" s="5"/>
      <c r="R51" s="30"/>
      <c r="S51" s="19"/>
      <c r="T51" s="5"/>
      <c r="U51" s="30"/>
      <c r="V51" s="19"/>
      <c r="W51" s="5"/>
      <c r="X51" s="30"/>
      <c r="Y51" s="19"/>
      <c r="Z51" s="5"/>
      <c r="AA51" s="30"/>
      <c r="AB51" s="19"/>
      <c r="AC51" s="5"/>
      <c r="AD51" s="30"/>
      <c r="AE51" s="19"/>
      <c r="AF51" s="5"/>
      <c r="AG51" s="30"/>
      <c r="AH51" s="19"/>
      <c r="AI51" s="5"/>
      <c r="AJ51" s="30"/>
      <c r="AK51" s="19"/>
      <c r="AL51" s="5"/>
      <c r="AM51" s="30"/>
      <c r="AN51" s="19"/>
      <c r="AO51" s="5"/>
      <c r="AP51" s="30"/>
      <c r="AQ51" s="19"/>
      <c r="AR51" s="5"/>
      <c r="AS51" s="30"/>
      <c r="AT51" s="19"/>
      <c r="AU51" s="5"/>
      <c r="AV51" s="30"/>
      <c r="AW51" s="19"/>
      <c r="AX51" s="5"/>
      <c r="AY51" s="30"/>
      <c r="AZ51" s="19"/>
      <c r="BA51" s="5"/>
      <c r="BB51" s="30"/>
      <c r="BC51" s="19"/>
      <c r="BD51" s="5"/>
      <c r="BE51" s="30"/>
      <c r="BF51" s="19"/>
      <c r="BG51" s="5"/>
      <c r="BH51" s="30"/>
      <c r="BI51" s="34"/>
      <c r="BJ51" s="35"/>
      <c r="BK51" s="36"/>
      <c r="BL51" s="19"/>
      <c r="BM51" s="5"/>
      <c r="BN51" s="30"/>
      <c r="BO51" s="19"/>
      <c r="BP51" s="5"/>
      <c r="BQ51" s="30"/>
      <c r="BR51" s="19"/>
      <c r="BS51" s="5"/>
      <c r="BT51" s="30"/>
      <c r="BU51" s="19"/>
      <c r="BV51" s="5"/>
      <c r="BW51" s="30"/>
      <c r="BX51" s="19"/>
      <c r="BY51" s="5"/>
      <c r="BZ51" s="30"/>
      <c r="CA51" s="19"/>
      <c r="CB51" s="5"/>
      <c r="CC51" s="30"/>
      <c r="CD51" s="19"/>
      <c r="CE51" s="5"/>
      <c r="CF51" s="30"/>
      <c r="CG51" s="19"/>
      <c r="CH51" s="5"/>
      <c r="CI51" s="30"/>
      <c r="CJ51" s="19"/>
      <c r="CK51" s="5"/>
      <c r="CL51" s="30"/>
      <c r="CM51" s="19"/>
      <c r="CN51" s="5"/>
      <c r="CO51" s="30"/>
      <c r="CP51" s="19"/>
      <c r="CQ51" s="5"/>
      <c r="CR51" s="20"/>
    </row>
    <row r="52" spans="2:96" ht="16.5">
      <c r="B52" s="25" t="s">
        <v>69</v>
      </c>
      <c r="C52" s="25"/>
      <c r="D52" s="25"/>
      <c r="E52" s="25"/>
      <c r="F52" s="37"/>
      <c r="G52" s="19"/>
      <c r="H52" s="5"/>
      <c r="I52" s="30"/>
      <c r="J52" s="19"/>
      <c r="K52" s="5"/>
      <c r="L52" s="30"/>
      <c r="M52" s="19"/>
      <c r="N52" s="5"/>
      <c r="O52" s="30"/>
      <c r="P52" s="19"/>
      <c r="Q52" s="5"/>
      <c r="R52" s="30"/>
      <c r="S52" s="19"/>
      <c r="T52" s="5"/>
      <c r="U52" s="30"/>
      <c r="V52" s="19"/>
      <c r="W52" s="5"/>
      <c r="X52" s="30"/>
      <c r="Y52" s="19"/>
      <c r="Z52" s="5"/>
      <c r="AA52" s="30"/>
      <c r="AB52" s="19"/>
      <c r="AC52" s="5"/>
      <c r="AD52" s="30"/>
      <c r="AE52" s="19"/>
      <c r="AF52" s="5"/>
      <c r="AG52" s="30"/>
      <c r="AH52" s="19"/>
      <c r="AI52" s="5"/>
      <c r="AJ52" s="30"/>
      <c r="AK52" s="19"/>
      <c r="AL52" s="5"/>
      <c r="AM52" s="30"/>
      <c r="AN52" s="19"/>
      <c r="AO52" s="5"/>
      <c r="AP52" s="30"/>
      <c r="AQ52" s="19"/>
      <c r="AR52" s="5"/>
      <c r="AS52" s="30"/>
      <c r="AT52" s="19"/>
      <c r="AU52" s="5"/>
      <c r="AV52" s="30"/>
      <c r="AW52" s="19"/>
      <c r="AX52" s="5"/>
      <c r="AY52" s="30"/>
      <c r="AZ52" s="19"/>
      <c r="BA52" s="5"/>
      <c r="BB52" s="30"/>
      <c r="BC52" s="19"/>
      <c r="BD52" s="5"/>
      <c r="BE52" s="30"/>
      <c r="BF52" s="34"/>
      <c r="BG52" s="35"/>
      <c r="BH52" s="36"/>
      <c r="BI52" s="19"/>
      <c r="BJ52" s="5"/>
      <c r="BK52" s="30"/>
      <c r="BL52" s="19"/>
      <c r="BM52" s="5"/>
      <c r="BN52" s="30"/>
      <c r="BO52" s="19"/>
      <c r="BP52" s="5"/>
      <c r="BQ52" s="30"/>
      <c r="BR52" s="19"/>
      <c r="BS52" s="5"/>
      <c r="BT52" s="30"/>
      <c r="BU52" s="19"/>
      <c r="BV52" s="5"/>
      <c r="BW52" s="30"/>
      <c r="BX52" s="19"/>
      <c r="BY52" s="5"/>
      <c r="BZ52" s="30"/>
      <c r="CA52" s="19"/>
      <c r="CB52" s="5"/>
      <c r="CC52" s="30"/>
      <c r="CD52" s="19"/>
      <c r="CE52" s="5"/>
      <c r="CF52" s="30"/>
      <c r="CG52" s="19"/>
      <c r="CH52" s="5"/>
      <c r="CI52" s="30"/>
      <c r="CJ52" s="19"/>
      <c r="CK52" s="5"/>
      <c r="CL52" s="30"/>
      <c r="CM52" s="19"/>
      <c r="CN52" s="5"/>
      <c r="CO52" s="30"/>
      <c r="CP52" s="19"/>
      <c r="CQ52" s="5"/>
      <c r="CR52" s="20"/>
    </row>
    <row r="53" spans="2:96" ht="16.5">
      <c r="B53" s="25" t="s">
        <v>70</v>
      </c>
      <c r="C53" s="25"/>
      <c r="D53" s="25"/>
      <c r="E53" s="25"/>
      <c r="F53" s="37"/>
      <c r="G53" s="19"/>
      <c r="H53" s="5"/>
      <c r="I53" s="30"/>
      <c r="J53" s="19"/>
      <c r="K53" s="5"/>
      <c r="L53" s="30"/>
      <c r="M53" s="19"/>
      <c r="N53" s="5"/>
      <c r="O53" s="30"/>
      <c r="P53" s="19"/>
      <c r="Q53" s="5"/>
      <c r="R53" s="30"/>
      <c r="S53" s="19"/>
      <c r="T53" s="5"/>
      <c r="U53" s="30"/>
      <c r="V53" s="19"/>
      <c r="W53" s="5"/>
      <c r="X53" s="30"/>
      <c r="Y53" s="19"/>
      <c r="Z53" s="5"/>
      <c r="AA53" s="30"/>
      <c r="AB53" s="19"/>
      <c r="AC53" s="5"/>
      <c r="AD53" s="30"/>
      <c r="AE53" s="19"/>
      <c r="AF53" s="5"/>
      <c r="AG53" s="30"/>
      <c r="AH53" s="19"/>
      <c r="AI53" s="5"/>
      <c r="AJ53" s="30"/>
      <c r="AK53" s="19"/>
      <c r="AL53" s="5"/>
      <c r="AM53" s="30"/>
      <c r="AN53" s="19"/>
      <c r="AO53" s="5"/>
      <c r="AP53" s="30"/>
      <c r="AQ53" s="19"/>
      <c r="AR53" s="5"/>
      <c r="AS53" s="30"/>
      <c r="AT53" s="19"/>
      <c r="AU53" s="5"/>
      <c r="AV53" s="30"/>
      <c r="AW53" s="19"/>
      <c r="AX53" s="5"/>
      <c r="AY53" s="30"/>
      <c r="AZ53" s="19"/>
      <c r="BA53" s="5"/>
      <c r="BB53" s="30"/>
      <c r="BC53" s="19"/>
      <c r="BD53" s="5"/>
      <c r="BE53" s="30"/>
      <c r="BF53" s="19"/>
      <c r="BG53" s="5"/>
      <c r="BH53" s="30"/>
      <c r="BI53" s="19"/>
      <c r="BJ53" s="5"/>
      <c r="BK53" s="30"/>
      <c r="BL53" s="34"/>
      <c r="BM53" s="35"/>
      <c r="BN53" s="36"/>
      <c r="BO53" s="19"/>
      <c r="BP53" s="5"/>
      <c r="BQ53" s="30"/>
      <c r="BR53" s="19"/>
      <c r="BS53" s="5"/>
      <c r="BT53" s="30"/>
      <c r="BU53" s="19"/>
      <c r="BV53" s="5"/>
      <c r="BW53" s="30"/>
      <c r="BX53" s="19"/>
      <c r="BY53" s="5"/>
      <c r="BZ53" s="30"/>
      <c r="CA53" s="19"/>
      <c r="CB53" s="5"/>
      <c r="CC53" s="30"/>
      <c r="CD53" s="19"/>
      <c r="CE53" s="5"/>
      <c r="CF53" s="30"/>
      <c r="CG53" s="19"/>
      <c r="CH53" s="5"/>
      <c r="CI53" s="30"/>
      <c r="CJ53" s="19"/>
      <c r="CK53" s="5"/>
      <c r="CL53" s="30"/>
      <c r="CM53" s="19"/>
      <c r="CN53" s="5"/>
      <c r="CO53" s="30"/>
      <c r="CP53" s="19"/>
      <c r="CQ53" s="5"/>
      <c r="CR53" s="20"/>
    </row>
    <row r="54" spans="2:96" ht="16.5">
      <c r="B54" s="25" t="s">
        <v>71</v>
      </c>
      <c r="C54" s="25"/>
      <c r="D54" s="25"/>
      <c r="E54" s="25"/>
      <c r="F54" s="37"/>
      <c r="G54" s="19"/>
      <c r="H54" s="5"/>
      <c r="I54" s="30"/>
      <c r="J54" s="19"/>
      <c r="K54" s="5"/>
      <c r="L54" s="30"/>
      <c r="M54" s="19"/>
      <c r="N54" s="5"/>
      <c r="O54" s="30"/>
      <c r="P54" s="19"/>
      <c r="Q54" s="5"/>
      <c r="R54" s="30"/>
      <c r="S54" s="19"/>
      <c r="T54" s="5"/>
      <c r="U54" s="30"/>
      <c r="V54" s="19"/>
      <c r="W54" s="5"/>
      <c r="X54" s="30"/>
      <c r="Y54" s="19"/>
      <c r="Z54" s="5"/>
      <c r="AA54" s="30"/>
      <c r="AB54" s="19"/>
      <c r="AC54" s="5"/>
      <c r="AD54" s="30"/>
      <c r="AE54" s="19"/>
      <c r="AF54" s="5"/>
      <c r="AG54" s="30"/>
      <c r="AH54" s="19"/>
      <c r="AI54" s="5"/>
      <c r="AJ54" s="30"/>
      <c r="AK54" s="19"/>
      <c r="AL54" s="5"/>
      <c r="AM54" s="30"/>
      <c r="AN54" s="19"/>
      <c r="AO54" s="5"/>
      <c r="AP54" s="30"/>
      <c r="AQ54" s="19"/>
      <c r="AR54" s="5"/>
      <c r="AS54" s="30"/>
      <c r="AT54" s="19"/>
      <c r="AU54" s="5"/>
      <c r="AV54" s="30"/>
      <c r="AW54" s="19"/>
      <c r="AX54" s="5"/>
      <c r="AY54" s="30"/>
      <c r="AZ54" s="19"/>
      <c r="BA54" s="5"/>
      <c r="BB54" s="30"/>
      <c r="BC54" s="19"/>
      <c r="BD54" s="5"/>
      <c r="BE54" s="30"/>
      <c r="BF54" s="19"/>
      <c r="BG54" s="5"/>
      <c r="BH54" s="30"/>
      <c r="BI54" s="19"/>
      <c r="BJ54" s="5"/>
      <c r="BK54" s="30"/>
      <c r="BL54" s="19"/>
      <c r="BM54" s="5"/>
      <c r="BN54" s="30"/>
      <c r="BO54" s="19"/>
      <c r="BP54" s="5"/>
      <c r="BQ54" s="30"/>
      <c r="BR54" s="19"/>
      <c r="BS54" s="5"/>
      <c r="BT54" s="30"/>
      <c r="BU54" s="19"/>
      <c r="BV54" s="5"/>
      <c r="BW54" s="30"/>
      <c r="BX54" s="19"/>
      <c r="BY54" s="5"/>
      <c r="BZ54" s="30"/>
      <c r="CA54" s="19"/>
      <c r="CB54" s="5"/>
      <c r="CC54" s="30"/>
      <c r="CD54" s="19"/>
      <c r="CE54" s="5"/>
      <c r="CF54" s="30"/>
      <c r="CG54" s="19"/>
      <c r="CH54" s="5"/>
      <c r="CI54" s="30"/>
      <c r="CJ54" s="19"/>
      <c r="CK54" s="5"/>
      <c r="CL54" s="30"/>
      <c r="CM54" s="19"/>
      <c r="CN54" s="5"/>
      <c r="CO54" s="30"/>
      <c r="CP54" s="34"/>
      <c r="CQ54" s="35"/>
      <c r="CR54" s="48"/>
    </row>
    <row r="55" spans="2:96" ht="16.5">
      <c r="B55" s="25" t="s">
        <v>71</v>
      </c>
      <c r="C55" s="25"/>
      <c r="D55" s="25"/>
      <c r="E55" s="25"/>
      <c r="F55" s="37"/>
      <c r="G55" s="19"/>
      <c r="H55" s="5"/>
      <c r="I55" s="30"/>
      <c r="J55" s="19"/>
      <c r="K55" s="5"/>
      <c r="L55" s="30"/>
      <c r="M55" s="19"/>
      <c r="N55" s="5"/>
      <c r="O55" s="30"/>
      <c r="P55" s="19"/>
      <c r="Q55" s="5"/>
      <c r="R55" s="30"/>
      <c r="S55" s="19"/>
      <c r="T55" s="5"/>
      <c r="U55" s="30"/>
      <c r="V55" s="19"/>
      <c r="W55" s="5"/>
      <c r="X55" s="30"/>
      <c r="Y55" s="19"/>
      <c r="Z55" s="5"/>
      <c r="AA55" s="30"/>
      <c r="AB55" s="19"/>
      <c r="AC55" s="5"/>
      <c r="AD55" s="30"/>
      <c r="AE55" s="19"/>
      <c r="AF55" s="5"/>
      <c r="AG55" s="30"/>
      <c r="AH55" s="19"/>
      <c r="AI55" s="5"/>
      <c r="AJ55" s="30"/>
      <c r="AK55" s="19"/>
      <c r="AL55" s="5"/>
      <c r="AM55" s="30"/>
      <c r="AN55" s="19"/>
      <c r="AO55" s="5"/>
      <c r="AP55" s="30"/>
      <c r="AQ55" s="19"/>
      <c r="AR55" s="5"/>
      <c r="AS55" s="30"/>
      <c r="AT55" s="19"/>
      <c r="AU55" s="5"/>
      <c r="AV55" s="30"/>
      <c r="AW55" s="19"/>
      <c r="AX55" s="5"/>
      <c r="AY55" s="30"/>
      <c r="AZ55" s="19"/>
      <c r="BA55" s="5"/>
      <c r="BB55" s="30"/>
      <c r="BC55" s="19"/>
      <c r="BD55" s="5"/>
      <c r="BE55" s="30"/>
      <c r="BF55" s="19"/>
      <c r="BG55" s="5"/>
      <c r="BH55" s="30"/>
      <c r="BI55" s="19"/>
      <c r="BJ55" s="5"/>
      <c r="BK55" s="30"/>
      <c r="BL55" s="19"/>
      <c r="BM55" s="5"/>
      <c r="BN55" s="30"/>
      <c r="BO55" s="19"/>
      <c r="BP55" s="5"/>
      <c r="BQ55" s="30"/>
      <c r="BR55" s="19"/>
      <c r="BS55" s="5"/>
      <c r="BT55" s="30"/>
      <c r="BU55" s="19"/>
      <c r="BV55" s="5"/>
      <c r="BW55" s="30"/>
      <c r="BX55" s="19"/>
      <c r="BY55" s="5"/>
      <c r="BZ55" s="30"/>
      <c r="CA55" s="19"/>
      <c r="CB55" s="5"/>
      <c r="CC55" s="30"/>
      <c r="CD55" s="19"/>
      <c r="CE55" s="5"/>
      <c r="CF55" s="30"/>
      <c r="CG55" s="19"/>
      <c r="CH55" s="5"/>
      <c r="CI55" s="30"/>
      <c r="CJ55" s="19"/>
      <c r="CK55" s="5"/>
      <c r="CL55" s="30"/>
      <c r="CM55" s="19"/>
      <c r="CN55" s="5"/>
      <c r="CO55" s="30"/>
      <c r="CP55" s="34"/>
      <c r="CQ55" s="35"/>
      <c r="CR55" s="48"/>
    </row>
    <row r="56" spans="2:96" ht="16.5">
      <c r="B56" s="25" t="s">
        <v>71</v>
      </c>
      <c r="C56" s="26"/>
      <c r="D56" s="26"/>
      <c r="E56" s="26"/>
      <c r="F56" s="37"/>
      <c r="G56" s="19"/>
      <c r="H56" s="5"/>
      <c r="I56" s="30"/>
      <c r="J56" s="19"/>
      <c r="K56" s="5"/>
      <c r="L56" s="30"/>
      <c r="M56" s="19"/>
      <c r="N56" s="5"/>
      <c r="O56" s="30"/>
      <c r="P56" s="19"/>
      <c r="Q56" s="5"/>
      <c r="R56" s="30"/>
      <c r="S56" s="19"/>
      <c r="T56" s="5"/>
      <c r="U56" s="30"/>
      <c r="V56" s="19"/>
      <c r="W56" s="5"/>
      <c r="X56" s="30"/>
      <c r="Y56" s="19"/>
      <c r="Z56" s="5"/>
      <c r="AA56" s="30"/>
      <c r="AB56" s="19"/>
      <c r="AC56" s="5"/>
      <c r="AD56" s="30"/>
      <c r="AE56" s="19"/>
      <c r="AF56" s="5"/>
      <c r="AG56" s="30"/>
      <c r="AH56" s="19"/>
      <c r="AI56" s="5"/>
      <c r="AJ56" s="30"/>
      <c r="AK56" s="19"/>
      <c r="AL56" s="5"/>
      <c r="AM56" s="30"/>
      <c r="AN56" s="19"/>
      <c r="AO56" s="5"/>
      <c r="AP56" s="30"/>
      <c r="AQ56" s="19"/>
      <c r="AR56" s="5"/>
      <c r="AS56" s="30"/>
      <c r="AT56" s="19"/>
      <c r="AU56" s="5"/>
      <c r="AV56" s="30"/>
      <c r="AW56" s="19"/>
      <c r="AX56" s="5"/>
      <c r="AY56" s="30"/>
      <c r="AZ56" s="19"/>
      <c r="BA56" s="5"/>
      <c r="BB56" s="30"/>
      <c r="BC56" s="19"/>
      <c r="BD56" s="5"/>
      <c r="BE56" s="30"/>
      <c r="BF56" s="19"/>
      <c r="BG56" s="5"/>
      <c r="BH56" s="30"/>
      <c r="BI56" s="19"/>
      <c r="BJ56" s="5"/>
      <c r="BK56" s="30"/>
      <c r="BL56" s="19"/>
      <c r="BM56" s="5"/>
      <c r="BN56" s="30"/>
      <c r="BO56" s="19"/>
      <c r="BP56" s="5"/>
      <c r="BQ56" s="30"/>
      <c r="BR56" s="19"/>
      <c r="BS56" s="5"/>
      <c r="BT56" s="30"/>
      <c r="BU56" s="19"/>
      <c r="BV56" s="5"/>
      <c r="BW56" s="30"/>
      <c r="BX56" s="19"/>
      <c r="BY56" s="5"/>
      <c r="BZ56" s="30"/>
      <c r="CA56" s="19"/>
      <c r="CB56" s="5"/>
      <c r="CC56" s="30"/>
      <c r="CD56" s="19"/>
      <c r="CE56" s="5"/>
      <c r="CF56" s="30"/>
      <c r="CG56" s="19"/>
      <c r="CH56" s="5"/>
      <c r="CI56" s="30"/>
      <c r="CJ56" s="19"/>
      <c r="CK56" s="5"/>
      <c r="CL56" s="30"/>
      <c r="CM56" s="19"/>
      <c r="CN56" s="5"/>
      <c r="CO56" s="30"/>
      <c r="CP56" s="34"/>
      <c r="CQ56" s="35"/>
      <c r="CR56" s="48"/>
    </row>
    <row r="57" spans="2:96" ht="16.5">
      <c r="B57" s="25" t="s">
        <v>71</v>
      </c>
      <c r="C57" s="25"/>
      <c r="D57" s="25"/>
      <c r="E57" s="25"/>
      <c r="F57" s="37"/>
      <c r="G57" s="19"/>
      <c r="H57" s="5"/>
      <c r="I57" s="30"/>
      <c r="J57" s="19"/>
      <c r="K57" s="5"/>
      <c r="L57" s="30"/>
      <c r="M57" s="19"/>
      <c r="N57" s="5"/>
      <c r="O57" s="30"/>
      <c r="P57" s="19"/>
      <c r="Q57" s="5"/>
      <c r="R57" s="30"/>
      <c r="S57" s="19"/>
      <c r="T57" s="5"/>
      <c r="U57" s="30"/>
      <c r="V57" s="19"/>
      <c r="W57" s="5"/>
      <c r="X57" s="30"/>
      <c r="Y57" s="19"/>
      <c r="Z57" s="5"/>
      <c r="AA57" s="30"/>
      <c r="AB57" s="19"/>
      <c r="AC57" s="5"/>
      <c r="AD57" s="30"/>
      <c r="AE57" s="19"/>
      <c r="AF57" s="5"/>
      <c r="AG57" s="30"/>
      <c r="AH57" s="19"/>
      <c r="AI57" s="5"/>
      <c r="AJ57" s="30"/>
      <c r="AK57" s="19"/>
      <c r="AL57" s="5"/>
      <c r="AM57" s="30"/>
      <c r="AN57" s="19"/>
      <c r="AO57" s="5"/>
      <c r="AP57" s="30"/>
      <c r="AQ57" s="19"/>
      <c r="AR57" s="5"/>
      <c r="AS57" s="30"/>
      <c r="AT57" s="19"/>
      <c r="AU57" s="5"/>
      <c r="AV57" s="30"/>
      <c r="AW57" s="19"/>
      <c r="AX57" s="5"/>
      <c r="AY57" s="30"/>
      <c r="AZ57" s="19"/>
      <c r="BA57" s="5"/>
      <c r="BB57" s="30"/>
      <c r="BC57" s="19"/>
      <c r="BD57" s="5"/>
      <c r="BE57" s="30"/>
      <c r="BF57" s="19"/>
      <c r="BG57" s="5"/>
      <c r="BH57" s="30"/>
      <c r="BI57" s="19"/>
      <c r="BJ57" s="5"/>
      <c r="BK57" s="30"/>
      <c r="BL57" s="19"/>
      <c r="BM57" s="5"/>
      <c r="BN57" s="30"/>
      <c r="BO57" s="19"/>
      <c r="BP57" s="5"/>
      <c r="BQ57" s="30"/>
      <c r="BR57" s="19"/>
      <c r="BS57" s="5"/>
      <c r="BT57" s="30"/>
      <c r="BU57" s="19"/>
      <c r="BV57" s="5"/>
      <c r="BW57" s="30"/>
      <c r="BX57" s="19"/>
      <c r="BY57" s="5"/>
      <c r="BZ57" s="30"/>
      <c r="CA57" s="19"/>
      <c r="CB57" s="5"/>
      <c r="CC57" s="30"/>
      <c r="CD57" s="19"/>
      <c r="CE57" s="5"/>
      <c r="CF57" s="30"/>
      <c r="CG57" s="19"/>
      <c r="CH57" s="5"/>
      <c r="CI57" s="30"/>
      <c r="CJ57" s="19"/>
      <c r="CK57" s="5"/>
      <c r="CL57" s="30"/>
      <c r="CM57" s="19"/>
      <c r="CN57" s="5"/>
      <c r="CO57" s="30"/>
      <c r="CP57" s="34"/>
      <c r="CQ57" s="35"/>
      <c r="CR57" s="48"/>
    </row>
    <row r="58" spans="2:96" ht="16.5">
      <c r="B58" s="25" t="s">
        <v>71</v>
      </c>
      <c r="C58" s="25"/>
      <c r="D58" s="25"/>
      <c r="E58" s="25"/>
      <c r="F58" s="37"/>
      <c r="G58" s="19"/>
      <c r="H58" s="5"/>
      <c r="I58" s="30"/>
      <c r="J58" s="19"/>
      <c r="K58" s="5"/>
      <c r="L58" s="30"/>
      <c r="M58" s="19"/>
      <c r="N58" s="5"/>
      <c r="O58" s="30"/>
      <c r="P58" s="19"/>
      <c r="Q58" s="5"/>
      <c r="R58" s="30"/>
      <c r="S58" s="19"/>
      <c r="T58" s="5"/>
      <c r="U58" s="30"/>
      <c r="V58" s="19"/>
      <c r="W58" s="5"/>
      <c r="X58" s="30"/>
      <c r="Y58" s="19"/>
      <c r="Z58" s="5"/>
      <c r="AA58" s="30"/>
      <c r="AB58" s="19"/>
      <c r="AC58" s="5"/>
      <c r="AD58" s="30"/>
      <c r="AE58" s="19"/>
      <c r="AF58" s="5"/>
      <c r="AG58" s="30"/>
      <c r="AH58" s="19"/>
      <c r="AI58" s="5"/>
      <c r="AJ58" s="30"/>
      <c r="AK58" s="19"/>
      <c r="AL58" s="5"/>
      <c r="AM58" s="30"/>
      <c r="AN58" s="19"/>
      <c r="AO58" s="5"/>
      <c r="AP58" s="30"/>
      <c r="AQ58" s="19"/>
      <c r="AR58" s="5"/>
      <c r="AS58" s="30"/>
      <c r="AT58" s="19"/>
      <c r="AU58" s="5"/>
      <c r="AV58" s="30"/>
      <c r="AW58" s="19"/>
      <c r="AX58" s="5"/>
      <c r="AY58" s="30"/>
      <c r="AZ58" s="19"/>
      <c r="BA58" s="5"/>
      <c r="BB58" s="30"/>
      <c r="BC58" s="19"/>
      <c r="BD58" s="5"/>
      <c r="BE58" s="30"/>
      <c r="BF58" s="19"/>
      <c r="BG58" s="5"/>
      <c r="BH58" s="30"/>
      <c r="BI58" s="19"/>
      <c r="BJ58" s="5"/>
      <c r="BK58" s="30"/>
      <c r="BL58" s="19"/>
      <c r="BM58" s="5"/>
      <c r="BN58" s="30"/>
      <c r="BO58" s="19"/>
      <c r="BP58" s="5"/>
      <c r="BQ58" s="30"/>
      <c r="BR58" s="19"/>
      <c r="BS58" s="5"/>
      <c r="BT58" s="30"/>
      <c r="BU58" s="19"/>
      <c r="BV58" s="5"/>
      <c r="BW58" s="30"/>
      <c r="BX58" s="19"/>
      <c r="BY58" s="5"/>
      <c r="BZ58" s="30"/>
      <c r="CA58" s="19"/>
      <c r="CB58" s="5"/>
      <c r="CC58" s="30"/>
      <c r="CD58" s="19"/>
      <c r="CE58" s="5"/>
      <c r="CF58" s="30"/>
      <c r="CG58" s="19"/>
      <c r="CH58" s="5"/>
      <c r="CI58" s="30"/>
      <c r="CJ58" s="19"/>
      <c r="CK58" s="5"/>
      <c r="CL58" s="30"/>
      <c r="CM58" s="19"/>
      <c r="CN58" s="5"/>
      <c r="CO58" s="30"/>
      <c r="CP58" s="34"/>
      <c r="CQ58" s="35"/>
      <c r="CR58" s="48"/>
    </row>
    <row r="59" spans="2:96" ht="16.5">
      <c r="B59" s="49" t="s">
        <v>71</v>
      </c>
      <c r="C59" s="49"/>
      <c r="D59" s="49"/>
      <c r="E59" s="49"/>
      <c r="F59" s="50"/>
      <c r="G59" s="51"/>
      <c r="H59" s="52"/>
      <c r="I59" s="53"/>
      <c r="J59" s="51"/>
      <c r="K59" s="52"/>
      <c r="L59" s="53"/>
      <c r="M59" s="51"/>
      <c r="N59" s="52"/>
      <c r="O59" s="53"/>
      <c r="P59" s="51"/>
      <c r="Q59" s="52"/>
      <c r="R59" s="53"/>
      <c r="S59" s="51"/>
      <c r="T59" s="52"/>
      <c r="U59" s="53"/>
      <c r="V59" s="51"/>
      <c r="W59" s="52"/>
      <c r="X59" s="53"/>
      <c r="Y59" s="51"/>
      <c r="Z59" s="52"/>
      <c r="AA59" s="53"/>
      <c r="AB59" s="51"/>
      <c r="AC59" s="52"/>
      <c r="AD59" s="53"/>
      <c r="AE59" s="51"/>
      <c r="AF59" s="52"/>
      <c r="AG59" s="53"/>
      <c r="AH59" s="51"/>
      <c r="AI59" s="52"/>
      <c r="AJ59" s="53"/>
      <c r="AK59" s="51"/>
      <c r="AL59" s="52"/>
      <c r="AM59" s="53"/>
      <c r="AN59" s="51"/>
      <c r="AO59" s="52"/>
      <c r="AP59" s="53"/>
      <c r="AQ59" s="51"/>
      <c r="AR59" s="52"/>
      <c r="AS59" s="53"/>
      <c r="AT59" s="51"/>
      <c r="AU59" s="52"/>
      <c r="AV59" s="53"/>
      <c r="AW59" s="51"/>
      <c r="AX59" s="52"/>
      <c r="AY59" s="53"/>
      <c r="AZ59" s="51"/>
      <c r="BA59" s="52"/>
      <c r="BB59" s="53"/>
      <c r="BC59" s="51"/>
      <c r="BD59" s="52"/>
      <c r="BE59" s="53"/>
      <c r="BF59" s="51"/>
      <c r="BG59" s="52"/>
      <c r="BH59" s="53"/>
      <c r="BI59" s="51"/>
      <c r="BJ59" s="52"/>
      <c r="BK59" s="53"/>
      <c r="BL59" s="51"/>
      <c r="BM59" s="52"/>
      <c r="BN59" s="53"/>
      <c r="BO59" s="51"/>
      <c r="BP59" s="52"/>
      <c r="BQ59" s="53"/>
      <c r="BR59" s="51"/>
      <c r="BS59" s="52"/>
      <c r="BT59" s="53"/>
      <c r="BU59" s="51"/>
      <c r="BV59" s="52"/>
      <c r="BW59" s="53"/>
      <c r="BX59" s="51"/>
      <c r="BY59" s="52"/>
      <c r="BZ59" s="53"/>
      <c r="CA59" s="51"/>
      <c r="CB59" s="52"/>
      <c r="CC59" s="53"/>
      <c r="CD59" s="51"/>
      <c r="CE59" s="52"/>
      <c r="CF59" s="53"/>
      <c r="CG59" s="51"/>
      <c r="CH59" s="52"/>
      <c r="CI59" s="53"/>
      <c r="CJ59" s="51"/>
      <c r="CK59" s="52"/>
      <c r="CL59" s="53"/>
      <c r="CM59" s="51"/>
      <c r="CN59" s="52"/>
      <c r="CO59" s="53"/>
      <c r="CP59" s="54"/>
      <c r="CQ59" s="55"/>
      <c r="CR59" s="56"/>
    </row>
    <row r="60" spans="2:96">
      <c r="B60" s="42"/>
      <c r="C60" s="42"/>
      <c r="D60" s="42"/>
      <c r="E60" s="42"/>
      <c r="F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57"/>
      <c r="CQ60" s="57"/>
      <c r="CR60" s="57"/>
    </row>
  </sheetData>
  <autoFilter ref="B7:CR59" xr:uid="{13999389-BA83-4B6A-A556-15998C7FAC18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</autoFilter>
  <mergeCells count="159">
    <mergeCell ref="AH14:AJ14"/>
    <mergeCell ref="AK14:AM14"/>
    <mergeCell ref="AN14:AP14"/>
    <mergeCell ref="AQ14:AS14"/>
    <mergeCell ref="AT14:AV14"/>
    <mergeCell ref="AW14:AY14"/>
    <mergeCell ref="CJ14:CL14"/>
    <mergeCell ref="CM14:CO14"/>
    <mergeCell ref="CP14:CR14"/>
    <mergeCell ref="BR14:BT14"/>
    <mergeCell ref="BU14:BW14"/>
    <mergeCell ref="BX14:BZ14"/>
    <mergeCell ref="CA14:CC14"/>
    <mergeCell ref="CD14:CF14"/>
    <mergeCell ref="CG14:CI14"/>
    <mergeCell ref="BL13:BN13"/>
    <mergeCell ref="BO13:BQ13"/>
    <mergeCell ref="BR13:BT13"/>
    <mergeCell ref="BU13:BW13"/>
    <mergeCell ref="AN13:AP13"/>
    <mergeCell ref="AQ13:AS13"/>
    <mergeCell ref="AZ14:BB14"/>
    <mergeCell ref="BC14:BE14"/>
    <mergeCell ref="BF14:BH14"/>
    <mergeCell ref="BI14:BK14"/>
    <mergeCell ref="BL14:BN14"/>
    <mergeCell ref="BO14:BQ14"/>
    <mergeCell ref="V13:X13"/>
    <mergeCell ref="Y13:AA13"/>
    <mergeCell ref="AB13:AD13"/>
    <mergeCell ref="AE13:AG13"/>
    <mergeCell ref="AH13:AJ13"/>
    <mergeCell ref="AK13:AM13"/>
    <mergeCell ref="CP13:CR13"/>
    <mergeCell ref="G14:I14"/>
    <mergeCell ref="J14:L14"/>
    <mergeCell ref="M14:O14"/>
    <mergeCell ref="P14:R14"/>
    <mergeCell ref="S14:U14"/>
    <mergeCell ref="V14:X14"/>
    <mergeCell ref="Y14:AA14"/>
    <mergeCell ref="AB14:AD14"/>
    <mergeCell ref="AE14:AG14"/>
    <mergeCell ref="BX13:BZ13"/>
    <mergeCell ref="CA13:CC13"/>
    <mergeCell ref="CD13:CF13"/>
    <mergeCell ref="CG13:CI13"/>
    <mergeCell ref="CJ13:CL13"/>
    <mergeCell ref="CM13:CO13"/>
    <mergeCell ref="BF13:BH13"/>
    <mergeCell ref="BI13:BK13"/>
    <mergeCell ref="CP12:CR12"/>
    <mergeCell ref="G13:I13"/>
    <mergeCell ref="J13:L13"/>
    <mergeCell ref="M13:O13"/>
    <mergeCell ref="P13:R13"/>
    <mergeCell ref="S13:U13"/>
    <mergeCell ref="BL12:BN12"/>
    <mergeCell ref="BO12:BQ12"/>
    <mergeCell ref="BR12:BT12"/>
    <mergeCell ref="BU12:BW12"/>
    <mergeCell ref="BX12:BZ12"/>
    <mergeCell ref="CA12:CC12"/>
    <mergeCell ref="AT12:AV12"/>
    <mergeCell ref="AW12:AY12"/>
    <mergeCell ref="AZ12:BB12"/>
    <mergeCell ref="BC12:BE12"/>
    <mergeCell ref="BF12:BH12"/>
    <mergeCell ref="BI12:BK12"/>
    <mergeCell ref="AB12:AD12"/>
    <mergeCell ref="AE12:AG12"/>
    <mergeCell ref="AT13:AV13"/>
    <mergeCell ref="AW13:AY13"/>
    <mergeCell ref="AZ13:BB13"/>
    <mergeCell ref="BC13:BE13"/>
    <mergeCell ref="CJ11:CL11"/>
    <mergeCell ref="CM11:CO11"/>
    <mergeCell ref="CP11:CR11"/>
    <mergeCell ref="G12:I12"/>
    <mergeCell ref="J12:L12"/>
    <mergeCell ref="M12:O12"/>
    <mergeCell ref="P12:R12"/>
    <mergeCell ref="S12:U12"/>
    <mergeCell ref="V12:X12"/>
    <mergeCell ref="Y12:AA12"/>
    <mergeCell ref="BR11:BT11"/>
    <mergeCell ref="BU11:BW11"/>
    <mergeCell ref="BX11:BZ11"/>
    <mergeCell ref="CA11:CC11"/>
    <mergeCell ref="CD11:CF11"/>
    <mergeCell ref="CG11:CI11"/>
    <mergeCell ref="AZ11:BB11"/>
    <mergeCell ref="BC11:BE11"/>
    <mergeCell ref="BF11:BH11"/>
    <mergeCell ref="BI11:BK11"/>
    <mergeCell ref="CD12:CF12"/>
    <mergeCell ref="CG12:CI12"/>
    <mergeCell ref="CJ12:CL12"/>
    <mergeCell ref="CM12:CO12"/>
    <mergeCell ref="AT11:AV11"/>
    <mergeCell ref="AW11:AY11"/>
    <mergeCell ref="P11:R11"/>
    <mergeCell ref="S11:U11"/>
    <mergeCell ref="V11:X11"/>
    <mergeCell ref="Y11:AA11"/>
    <mergeCell ref="AB11:AD11"/>
    <mergeCell ref="AE11:AG11"/>
    <mergeCell ref="AH12:AJ12"/>
    <mergeCell ref="AK12:AM12"/>
    <mergeCell ref="AN12:AP12"/>
    <mergeCell ref="AQ12:AS12"/>
    <mergeCell ref="G11:I11"/>
    <mergeCell ref="J11:L11"/>
    <mergeCell ref="M11:O11"/>
    <mergeCell ref="CA8:CC8"/>
    <mergeCell ref="CD8:CF8"/>
    <mergeCell ref="CG8:CI8"/>
    <mergeCell ref="AQ8:AS8"/>
    <mergeCell ref="AT8:AV8"/>
    <mergeCell ref="AW8:AY8"/>
    <mergeCell ref="AZ8:BB8"/>
    <mergeCell ref="BC8:BE8"/>
    <mergeCell ref="BF8:BH8"/>
    <mergeCell ref="Y8:AA8"/>
    <mergeCell ref="AB8:AD8"/>
    <mergeCell ref="AE8:AG8"/>
    <mergeCell ref="AH8:AJ8"/>
    <mergeCell ref="AK8:AM8"/>
    <mergeCell ref="AN8:AP8"/>
    <mergeCell ref="BL11:BN11"/>
    <mergeCell ref="BO11:BQ11"/>
    <mergeCell ref="AH11:AJ11"/>
    <mergeCell ref="AK11:AM11"/>
    <mergeCell ref="AN11:AP11"/>
    <mergeCell ref="AQ11:AS11"/>
    <mergeCell ref="D9:D14"/>
    <mergeCell ref="E9:E14"/>
    <mergeCell ref="B1:CR1"/>
    <mergeCell ref="G7:AD7"/>
    <mergeCell ref="AE7:BN7"/>
    <mergeCell ref="BO7:CR7"/>
    <mergeCell ref="G8:I8"/>
    <mergeCell ref="J8:L8"/>
    <mergeCell ref="M8:O8"/>
    <mergeCell ref="P8:R8"/>
    <mergeCell ref="S8:U8"/>
    <mergeCell ref="V8:X8"/>
    <mergeCell ref="CJ8:CL8"/>
    <mergeCell ref="CM8:CO8"/>
    <mergeCell ref="CP8:CR8"/>
    <mergeCell ref="BI8:BK8"/>
    <mergeCell ref="BL8:BN8"/>
    <mergeCell ref="BO8:BQ8"/>
    <mergeCell ref="BR8:BT8"/>
    <mergeCell ref="BU8:BW8"/>
    <mergeCell ref="BX8:BZ8"/>
    <mergeCell ref="B9:B10"/>
    <mergeCell ref="C9:C14"/>
    <mergeCell ref="F9:F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AE557-E32F-4751-A709-1A25E2464D21}">
  <dimension ref="B1:CV60"/>
  <sheetViews>
    <sheetView showGridLines="0" zoomScale="80" workbookViewId="0">
      <selection activeCell="J47" sqref="J47"/>
    </sheetView>
  </sheetViews>
  <sheetFormatPr defaultColWidth="10.85546875" defaultRowHeight="14.25"/>
  <cols>
    <col min="1" max="1" width="4.5703125" style="1" customWidth="1"/>
    <col min="2" max="2" width="49" style="1" customWidth="1"/>
    <col min="3" max="4" width="44.28515625" style="1" customWidth="1"/>
    <col min="5" max="6" width="25.5703125" style="1" customWidth="1"/>
    <col min="7" max="10" width="30.85546875" style="1" customWidth="1"/>
    <col min="11" max="11" width="6.85546875" style="2" customWidth="1"/>
    <col min="12" max="12" width="5.7109375" style="2" customWidth="1"/>
    <col min="13" max="13" width="4" style="2" customWidth="1"/>
    <col min="14" max="14" width="2.7109375" style="1" customWidth="1"/>
    <col min="15" max="15" width="5.7109375" style="1" customWidth="1"/>
    <col min="16" max="16" width="4.5703125" style="1" customWidth="1"/>
    <col min="17" max="17" width="2.7109375" style="1" customWidth="1"/>
    <col min="18" max="18" width="5.7109375" style="1" customWidth="1"/>
    <col min="19" max="19" width="5.42578125" style="1" customWidth="1"/>
    <col min="20" max="20" width="2.7109375" style="1" customWidth="1"/>
    <col min="21" max="21" width="6.42578125" style="1" customWidth="1"/>
    <col min="22" max="22" width="5.28515625" style="1" customWidth="1"/>
    <col min="23" max="23" width="2.7109375" style="1" customWidth="1"/>
    <col min="24" max="24" width="5.28515625" style="1" customWidth="1"/>
    <col min="25" max="25" width="4.85546875" style="1" customWidth="1"/>
    <col min="26" max="26" width="2.7109375" style="1" customWidth="1"/>
    <col min="27" max="27" width="5.85546875" style="1" customWidth="1"/>
    <col min="28" max="28" width="3.7109375" style="1" customWidth="1"/>
    <col min="29" max="30" width="2.7109375" style="1" customWidth="1"/>
    <col min="31" max="31" width="3.28515625" style="1" customWidth="1"/>
    <col min="32" max="32" width="2.7109375" style="1" customWidth="1"/>
    <col min="33" max="33" width="4" style="1" customWidth="1"/>
    <col min="34" max="34" width="3.28515625" style="1" customWidth="1"/>
    <col min="35" max="36" width="2.7109375" style="1" customWidth="1"/>
    <col min="37" max="37" width="3.28515625" style="1" customWidth="1"/>
    <col min="38" max="42" width="2.7109375" style="1" customWidth="1"/>
    <col min="43" max="43" width="4" style="1" customWidth="1"/>
    <col min="44" max="45" width="2.7109375" style="1" customWidth="1"/>
    <col min="46" max="46" width="3.85546875" style="1" customWidth="1"/>
    <col min="47" max="61" width="2.7109375" style="1" customWidth="1"/>
    <col min="62" max="100" width="3.28515625" style="1" customWidth="1"/>
    <col min="101" max="16384" width="10.85546875" style="1"/>
  </cols>
  <sheetData>
    <row r="1" spans="2:100" ht="27.75">
      <c r="B1" s="81" t="s">
        <v>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</row>
    <row r="2" spans="2:100">
      <c r="B2" s="1" t="s">
        <v>1</v>
      </c>
    </row>
    <row r="3" spans="2:100">
      <c r="B3" s="1" t="s">
        <v>2</v>
      </c>
    </row>
    <row r="4" spans="2:100">
      <c r="B4" s="1" t="s">
        <v>3</v>
      </c>
    </row>
    <row r="6" spans="2:100" s="7" customFormat="1">
      <c r="K6" s="8"/>
      <c r="L6" s="8"/>
      <c r="M6" s="8"/>
    </row>
    <row r="7" spans="2:100" s="11" customFormat="1" ht="19.5" customHeight="1">
      <c r="B7" s="13"/>
      <c r="C7" s="13"/>
      <c r="D7" s="13"/>
      <c r="E7" s="13"/>
      <c r="F7" s="13"/>
      <c r="G7" s="13"/>
      <c r="H7" s="13"/>
      <c r="I7" s="13"/>
      <c r="J7" s="13"/>
      <c r="K7" s="83" t="s">
        <v>4</v>
      </c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5"/>
      <c r="AI7" s="86" t="s">
        <v>5</v>
      </c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8"/>
      <c r="BS7" s="83" t="s">
        <v>6</v>
      </c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9"/>
    </row>
    <row r="8" spans="2:100" ht="129.75" customHeight="1">
      <c r="B8" s="47" t="s">
        <v>7</v>
      </c>
      <c r="C8" s="23" t="s">
        <v>8</v>
      </c>
      <c r="D8" s="23" t="s">
        <v>9</v>
      </c>
      <c r="E8" s="23" t="s">
        <v>10</v>
      </c>
      <c r="F8" s="23" t="s">
        <v>72</v>
      </c>
      <c r="G8" s="38" t="s">
        <v>11</v>
      </c>
      <c r="H8" s="38" t="s">
        <v>73</v>
      </c>
      <c r="I8" s="38" t="s">
        <v>74</v>
      </c>
      <c r="J8" s="43" t="s">
        <v>75</v>
      </c>
      <c r="K8" s="71" t="s">
        <v>12</v>
      </c>
      <c r="L8" s="72"/>
      <c r="M8" s="73"/>
      <c r="N8" s="71" t="s">
        <v>13</v>
      </c>
      <c r="O8" s="72"/>
      <c r="P8" s="73"/>
      <c r="Q8" s="71" t="s">
        <v>14</v>
      </c>
      <c r="R8" s="72"/>
      <c r="S8" s="73"/>
      <c r="T8" s="71" t="s">
        <v>15</v>
      </c>
      <c r="U8" s="72"/>
      <c r="V8" s="73"/>
      <c r="W8" s="71" t="s">
        <v>16</v>
      </c>
      <c r="X8" s="72"/>
      <c r="Y8" s="73"/>
      <c r="Z8" s="71" t="s">
        <v>17</v>
      </c>
      <c r="AA8" s="72"/>
      <c r="AB8" s="73"/>
      <c r="AC8" s="71" t="s">
        <v>18</v>
      </c>
      <c r="AD8" s="72"/>
      <c r="AE8" s="73"/>
      <c r="AF8" s="71" t="s">
        <v>19</v>
      </c>
      <c r="AG8" s="72"/>
      <c r="AH8" s="73"/>
      <c r="AI8" s="74" t="s">
        <v>20</v>
      </c>
      <c r="AJ8" s="75"/>
      <c r="AK8" s="76"/>
      <c r="AL8" s="74" t="s">
        <v>21</v>
      </c>
      <c r="AM8" s="75"/>
      <c r="AN8" s="76"/>
      <c r="AO8" s="74" t="s">
        <v>22</v>
      </c>
      <c r="AP8" s="75"/>
      <c r="AQ8" s="76"/>
      <c r="AR8" s="74" t="s">
        <v>23</v>
      </c>
      <c r="AS8" s="75"/>
      <c r="AT8" s="76"/>
      <c r="AU8" s="74" t="s">
        <v>24</v>
      </c>
      <c r="AV8" s="75"/>
      <c r="AW8" s="76"/>
      <c r="AX8" s="74" t="s">
        <v>25</v>
      </c>
      <c r="AY8" s="75"/>
      <c r="AZ8" s="76"/>
      <c r="BA8" s="74" t="s">
        <v>26</v>
      </c>
      <c r="BB8" s="75"/>
      <c r="BC8" s="76"/>
      <c r="BD8" s="74" t="s">
        <v>27</v>
      </c>
      <c r="BE8" s="75"/>
      <c r="BF8" s="76"/>
      <c r="BG8" s="74" t="s">
        <v>28</v>
      </c>
      <c r="BH8" s="75"/>
      <c r="BI8" s="76"/>
      <c r="BJ8" s="74" t="s">
        <v>29</v>
      </c>
      <c r="BK8" s="75"/>
      <c r="BL8" s="76"/>
      <c r="BM8" s="74" t="s">
        <v>30</v>
      </c>
      <c r="BN8" s="75"/>
      <c r="BO8" s="76"/>
      <c r="BP8" s="74" t="s">
        <v>31</v>
      </c>
      <c r="BQ8" s="75"/>
      <c r="BR8" s="76"/>
      <c r="BS8" s="77" t="s">
        <v>32</v>
      </c>
      <c r="BT8" s="78"/>
      <c r="BU8" s="79"/>
      <c r="BV8" s="77" t="s">
        <v>33</v>
      </c>
      <c r="BW8" s="78"/>
      <c r="BX8" s="79"/>
      <c r="BY8" s="77" t="s">
        <v>34</v>
      </c>
      <c r="BZ8" s="78"/>
      <c r="CA8" s="79"/>
      <c r="CB8" s="77" t="s">
        <v>35</v>
      </c>
      <c r="CC8" s="78"/>
      <c r="CD8" s="80"/>
      <c r="CE8" s="78" t="s">
        <v>36</v>
      </c>
      <c r="CF8" s="78"/>
      <c r="CG8" s="79"/>
      <c r="CH8" s="77" t="s">
        <v>37</v>
      </c>
      <c r="CI8" s="78"/>
      <c r="CJ8" s="79"/>
      <c r="CK8" s="77" t="s">
        <v>38</v>
      </c>
      <c r="CL8" s="78"/>
      <c r="CM8" s="79"/>
      <c r="CN8" s="77" t="s">
        <v>39</v>
      </c>
      <c r="CO8" s="78"/>
      <c r="CP8" s="79"/>
      <c r="CQ8" s="77" t="s">
        <v>40</v>
      </c>
      <c r="CR8" s="78"/>
      <c r="CS8" s="79"/>
      <c r="CT8" s="77" t="s">
        <v>41</v>
      </c>
      <c r="CU8" s="78"/>
      <c r="CV8" s="80"/>
    </row>
    <row r="9" spans="2:100" ht="14.25" customHeight="1">
      <c r="B9" s="82" t="s">
        <v>42</v>
      </c>
      <c r="C9" s="90"/>
      <c r="D9" s="90"/>
      <c r="E9" s="90"/>
      <c r="F9" s="90"/>
      <c r="G9" s="90"/>
      <c r="H9" s="90"/>
      <c r="I9" s="90"/>
      <c r="J9" s="90"/>
      <c r="K9" s="14" t="s">
        <v>43</v>
      </c>
      <c r="L9" s="3" t="s">
        <v>44</v>
      </c>
      <c r="M9" s="27" t="s">
        <v>45</v>
      </c>
      <c r="N9" s="14" t="s">
        <v>43</v>
      </c>
      <c r="O9" s="3" t="s">
        <v>44</v>
      </c>
      <c r="P9" s="27" t="s">
        <v>45</v>
      </c>
      <c r="Q9" s="14" t="s">
        <v>43</v>
      </c>
      <c r="R9" s="3" t="s">
        <v>44</v>
      </c>
      <c r="S9" s="27" t="s">
        <v>45</v>
      </c>
      <c r="T9" s="14" t="s">
        <v>43</v>
      </c>
      <c r="U9" s="3" t="s">
        <v>44</v>
      </c>
      <c r="V9" s="27" t="s">
        <v>45</v>
      </c>
      <c r="W9" s="14" t="s">
        <v>43</v>
      </c>
      <c r="X9" s="3" t="s">
        <v>44</v>
      </c>
      <c r="Y9" s="27" t="s">
        <v>45</v>
      </c>
      <c r="Z9" s="14" t="s">
        <v>43</v>
      </c>
      <c r="AA9" s="3" t="s">
        <v>44</v>
      </c>
      <c r="AB9" s="27" t="s">
        <v>45</v>
      </c>
      <c r="AC9" s="14" t="s">
        <v>43</v>
      </c>
      <c r="AD9" s="3" t="s">
        <v>44</v>
      </c>
      <c r="AE9" s="27" t="s">
        <v>45</v>
      </c>
      <c r="AF9" s="14" t="s">
        <v>43</v>
      </c>
      <c r="AG9" s="3" t="s">
        <v>44</v>
      </c>
      <c r="AH9" s="27" t="s">
        <v>45</v>
      </c>
      <c r="AI9" s="14" t="s">
        <v>43</v>
      </c>
      <c r="AJ9" s="3" t="s">
        <v>44</v>
      </c>
      <c r="AK9" s="27" t="s">
        <v>45</v>
      </c>
      <c r="AL9" s="14" t="s">
        <v>43</v>
      </c>
      <c r="AM9" s="3" t="s">
        <v>44</v>
      </c>
      <c r="AN9" s="27" t="s">
        <v>45</v>
      </c>
      <c r="AO9" s="14" t="s">
        <v>43</v>
      </c>
      <c r="AP9" s="3" t="s">
        <v>44</v>
      </c>
      <c r="AQ9" s="27" t="s">
        <v>45</v>
      </c>
      <c r="AR9" s="14" t="s">
        <v>43</v>
      </c>
      <c r="AS9" s="3" t="s">
        <v>44</v>
      </c>
      <c r="AT9" s="27" t="s">
        <v>45</v>
      </c>
      <c r="AU9" s="14" t="s">
        <v>43</v>
      </c>
      <c r="AV9" s="3" t="s">
        <v>44</v>
      </c>
      <c r="AW9" s="27" t="s">
        <v>45</v>
      </c>
      <c r="AX9" s="14" t="s">
        <v>43</v>
      </c>
      <c r="AY9" s="3" t="s">
        <v>44</v>
      </c>
      <c r="AZ9" s="27" t="s">
        <v>45</v>
      </c>
      <c r="BA9" s="14" t="s">
        <v>43</v>
      </c>
      <c r="BB9" s="3" t="s">
        <v>44</v>
      </c>
      <c r="BC9" s="27" t="s">
        <v>45</v>
      </c>
      <c r="BD9" s="14" t="s">
        <v>43</v>
      </c>
      <c r="BE9" s="3" t="s">
        <v>44</v>
      </c>
      <c r="BF9" s="27" t="s">
        <v>45</v>
      </c>
      <c r="BG9" s="14" t="s">
        <v>43</v>
      </c>
      <c r="BH9" s="3" t="s">
        <v>44</v>
      </c>
      <c r="BI9" s="27" t="s">
        <v>45</v>
      </c>
      <c r="BJ9" s="14" t="s">
        <v>43</v>
      </c>
      <c r="BK9" s="3" t="s">
        <v>44</v>
      </c>
      <c r="BL9" s="27" t="s">
        <v>45</v>
      </c>
      <c r="BM9" s="14" t="s">
        <v>43</v>
      </c>
      <c r="BN9" s="3" t="s">
        <v>44</v>
      </c>
      <c r="BO9" s="27" t="s">
        <v>45</v>
      </c>
      <c r="BP9" s="14" t="s">
        <v>43</v>
      </c>
      <c r="BQ9" s="3" t="s">
        <v>44</v>
      </c>
      <c r="BR9" s="27" t="s">
        <v>45</v>
      </c>
      <c r="BS9" s="14" t="s">
        <v>43</v>
      </c>
      <c r="BT9" s="3" t="s">
        <v>44</v>
      </c>
      <c r="BU9" s="27" t="s">
        <v>45</v>
      </c>
      <c r="BV9" s="14" t="s">
        <v>43</v>
      </c>
      <c r="BW9" s="3" t="s">
        <v>44</v>
      </c>
      <c r="BX9" s="27" t="s">
        <v>45</v>
      </c>
      <c r="BY9" s="14" t="s">
        <v>43</v>
      </c>
      <c r="BZ9" s="3" t="s">
        <v>44</v>
      </c>
      <c r="CA9" s="27" t="s">
        <v>45</v>
      </c>
      <c r="CB9" s="14" t="s">
        <v>43</v>
      </c>
      <c r="CC9" s="3" t="s">
        <v>44</v>
      </c>
      <c r="CD9" s="27" t="s">
        <v>45</v>
      </c>
      <c r="CE9" s="14" t="s">
        <v>43</v>
      </c>
      <c r="CF9" s="3" t="s">
        <v>44</v>
      </c>
      <c r="CG9" s="27" t="s">
        <v>45</v>
      </c>
      <c r="CH9" s="14" t="s">
        <v>43</v>
      </c>
      <c r="CI9" s="3" t="s">
        <v>44</v>
      </c>
      <c r="CJ9" s="27" t="s">
        <v>45</v>
      </c>
      <c r="CK9" s="16" t="s">
        <v>43</v>
      </c>
      <c r="CL9" s="4" t="s">
        <v>44</v>
      </c>
      <c r="CM9" s="12" t="s">
        <v>45</v>
      </c>
      <c r="CN9" s="14" t="s">
        <v>43</v>
      </c>
      <c r="CO9" s="3" t="s">
        <v>44</v>
      </c>
      <c r="CP9" s="27" t="s">
        <v>45</v>
      </c>
      <c r="CQ9" s="14" t="s">
        <v>43</v>
      </c>
      <c r="CR9" s="3" t="s">
        <v>44</v>
      </c>
      <c r="CS9" s="27" t="s">
        <v>45</v>
      </c>
      <c r="CT9" s="14" t="s">
        <v>43</v>
      </c>
      <c r="CU9" s="3" t="s">
        <v>44</v>
      </c>
      <c r="CV9" s="15" t="s">
        <v>45</v>
      </c>
    </row>
    <row r="10" spans="2:100" ht="15" customHeight="1">
      <c r="B10" s="82"/>
      <c r="C10" s="91"/>
      <c r="D10" s="91"/>
      <c r="E10" s="91"/>
      <c r="F10" s="91"/>
      <c r="G10" s="91"/>
      <c r="H10" s="91"/>
      <c r="I10" s="91"/>
      <c r="J10" s="91"/>
      <c r="K10" s="16">
        <v>8</v>
      </c>
      <c r="L10" s="4">
        <v>34</v>
      </c>
      <c r="M10" s="28">
        <f>+K10*0.5</f>
        <v>4</v>
      </c>
      <c r="N10" s="16">
        <v>8</v>
      </c>
      <c r="O10" s="4">
        <v>34</v>
      </c>
      <c r="P10" s="28">
        <f>+N10*0.5</f>
        <v>4</v>
      </c>
      <c r="Q10" s="16">
        <v>8</v>
      </c>
      <c r="R10" s="4">
        <v>36</v>
      </c>
      <c r="S10" s="28">
        <f>+Q10*0.5</f>
        <v>4</v>
      </c>
      <c r="T10" s="16">
        <v>8</v>
      </c>
      <c r="U10" s="4">
        <v>36</v>
      </c>
      <c r="V10" s="28">
        <f>+T10*0.5</f>
        <v>4</v>
      </c>
      <c r="W10" s="16">
        <v>8</v>
      </c>
      <c r="X10" s="4">
        <v>38</v>
      </c>
      <c r="Y10" s="28">
        <f>+W10*0.5</f>
        <v>4</v>
      </c>
      <c r="Z10" s="16">
        <v>8</v>
      </c>
      <c r="AA10" s="4">
        <v>34</v>
      </c>
      <c r="AB10" s="28">
        <f>+Z10*0.5</f>
        <v>4</v>
      </c>
      <c r="AC10" s="16">
        <v>1</v>
      </c>
      <c r="AD10" s="4">
        <v>1</v>
      </c>
      <c r="AE10" s="28">
        <f>+AC10*0.5</f>
        <v>0.5</v>
      </c>
      <c r="AF10" s="16">
        <v>0</v>
      </c>
      <c r="AG10" s="4">
        <v>1</v>
      </c>
      <c r="AH10" s="28">
        <f>+AF10*0.5</f>
        <v>0</v>
      </c>
      <c r="AI10" s="16">
        <v>8</v>
      </c>
      <c r="AJ10" s="4">
        <v>34</v>
      </c>
      <c r="AK10" s="28">
        <f>+AI10*0.5</f>
        <v>4</v>
      </c>
      <c r="AL10" s="16">
        <v>8</v>
      </c>
      <c r="AM10" s="4">
        <v>34</v>
      </c>
      <c r="AN10" s="28">
        <f>+AL10*0.5</f>
        <v>4</v>
      </c>
      <c r="AO10" s="16">
        <v>8</v>
      </c>
      <c r="AP10" s="4">
        <v>34</v>
      </c>
      <c r="AQ10" s="28">
        <f>+AO10*0.5</f>
        <v>4</v>
      </c>
      <c r="AR10" s="16">
        <v>8</v>
      </c>
      <c r="AS10" s="4">
        <v>34</v>
      </c>
      <c r="AT10" s="28">
        <f>+AR10*0.5</f>
        <v>4</v>
      </c>
      <c r="AU10" s="16">
        <v>8</v>
      </c>
      <c r="AV10" s="4">
        <v>34</v>
      </c>
      <c r="AW10" s="28">
        <f>+AU10*0.5</f>
        <v>4</v>
      </c>
      <c r="AX10" s="16">
        <v>8</v>
      </c>
      <c r="AY10" s="4">
        <v>30</v>
      </c>
      <c r="AZ10" s="28">
        <f>+AX10*0.5</f>
        <v>4</v>
      </c>
      <c r="BA10" s="16">
        <v>8</v>
      </c>
      <c r="BB10" s="4">
        <v>30</v>
      </c>
      <c r="BC10" s="28">
        <f>+BA10*0.5</f>
        <v>4</v>
      </c>
      <c r="BD10" s="16">
        <v>1</v>
      </c>
      <c r="BE10" s="4">
        <v>1</v>
      </c>
      <c r="BF10" s="28">
        <f>+BD10*0.5</f>
        <v>0.5</v>
      </c>
      <c r="BG10" s="16">
        <v>0</v>
      </c>
      <c r="BH10" s="4">
        <v>1</v>
      </c>
      <c r="BI10" s="28">
        <f>+BG10*0.5</f>
        <v>0</v>
      </c>
      <c r="BJ10" s="16">
        <v>4</v>
      </c>
      <c r="BK10" s="4">
        <v>0</v>
      </c>
      <c r="BL10" s="28">
        <f>+BJ10*0.5</f>
        <v>2</v>
      </c>
      <c r="BM10" s="16">
        <v>4</v>
      </c>
      <c r="BN10" s="4">
        <v>0</v>
      </c>
      <c r="BO10" s="28">
        <f>+BM10*0.5</f>
        <v>2</v>
      </c>
      <c r="BP10" s="16">
        <v>4</v>
      </c>
      <c r="BQ10" s="4">
        <v>0</v>
      </c>
      <c r="BR10" s="28">
        <f>+BP10*0.5</f>
        <v>2</v>
      </c>
      <c r="BS10" s="16">
        <v>8</v>
      </c>
      <c r="BT10" s="4">
        <v>36</v>
      </c>
      <c r="BU10" s="28">
        <f>+BS10*0.5</f>
        <v>4</v>
      </c>
      <c r="BV10" s="16">
        <v>8</v>
      </c>
      <c r="BW10" s="4">
        <v>36</v>
      </c>
      <c r="BX10" s="28">
        <f>+BV10*0.5</f>
        <v>4</v>
      </c>
      <c r="BY10" s="16">
        <v>8</v>
      </c>
      <c r="BZ10" s="4">
        <v>36</v>
      </c>
      <c r="CA10" s="28">
        <f>+BY10*0.5</f>
        <v>4</v>
      </c>
      <c r="CB10" s="16">
        <v>8</v>
      </c>
      <c r="CC10" s="4">
        <v>38</v>
      </c>
      <c r="CD10" s="28">
        <f>+CB10*0.5</f>
        <v>4</v>
      </c>
      <c r="CE10" s="16">
        <v>8</v>
      </c>
      <c r="CF10" s="4">
        <v>36</v>
      </c>
      <c r="CG10" s="28">
        <f>+CE10*0.5</f>
        <v>4</v>
      </c>
      <c r="CH10" s="16">
        <v>8</v>
      </c>
      <c r="CI10" s="4">
        <v>36</v>
      </c>
      <c r="CJ10" s="28">
        <f>+CH10*0.5</f>
        <v>4</v>
      </c>
      <c r="CK10" s="16">
        <v>8</v>
      </c>
      <c r="CL10" s="4">
        <v>30</v>
      </c>
      <c r="CM10" s="28">
        <f>+CK10*0.5</f>
        <v>4</v>
      </c>
      <c r="CN10" s="16">
        <v>0</v>
      </c>
      <c r="CO10" s="4">
        <v>2</v>
      </c>
      <c r="CP10" s="28">
        <f>+CN10*0.5</f>
        <v>0</v>
      </c>
      <c r="CQ10" s="16">
        <v>0</v>
      </c>
      <c r="CR10" s="4">
        <v>1</v>
      </c>
      <c r="CS10" s="28">
        <f>+CQ10*0.5</f>
        <v>0</v>
      </c>
      <c r="CT10" s="16">
        <v>8</v>
      </c>
      <c r="CU10" s="4">
        <v>36</v>
      </c>
      <c r="CV10" s="17">
        <f>+CT10*0.5</f>
        <v>4</v>
      </c>
    </row>
    <row r="11" spans="2:100" ht="15">
      <c r="B11" s="24" t="s">
        <v>46</v>
      </c>
      <c r="C11" s="91"/>
      <c r="D11" s="91"/>
      <c r="E11" s="91"/>
      <c r="F11" s="91"/>
      <c r="G11" s="91"/>
      <c r="H11" s="91"/>
      <c r="I11" s="91"/>
      <c r="J11" s="91"/>
      <c r="K11" s="61">
        <v>8</v>
      </c>
      <c r="L11" s="62"/>
      <c r="M11" s="63"/>
      <c r="N11" s="64">
        <v>8</v>
      </c>
      <c r="O11" s="65"/>
      <c r="P11" s="65"/>
      <c r="Q11" s="61">
        <v>8</v>
      </c>
      <c r="R11" s="62"/>
      <c r="S11" s="63"/>
      <c r="T11" s="64">
        <v>8</v>
      </c>
      <c r="U11" s="65"/>
      <c r="V11" s="65"/>
      <c r="W11" s="61">
        <v>8</v>
      </c>
      <c r="X11" s="62"/>
      <c r="Y11" s="63"/>
      <c r="Z11" s="64">
        <v>8</v>
      </c>
      <c r="AA11" s="65"/>
      <c r="AB11" s="65"/>
      <c r="AC11" s="61">
        <v>48</v>
      </c>
      <c r="AD11" s="62"/>
      <c r="AE11" s="63"/>
      <c r="AF11" s="61">
        <v>48</v>
      </c>
      <c r="AG11" s="62"/>
      <c r="AH11" s="63"/>
      <c r="AI11" s="61">
        <v>8</v>
      </c>
      <c r="AJ11" s="62"/>
      <c r="AK11" s="63"/>
      <c r="AL11" s="61">
        <v>8</v>
      </c>
      <c r="AM11" s="62"/>
      <c r="AN11" s="63"/>
      <c r="AO11" s="61">
        <v>8</v>
      </c>
      <c r="AP11" s="62"/>
      <c r="AQ11" s="63"/>
      <c r="AR11" s="61">
        <v>8</v>
      </c>
      <c r="AS11" s="62"/>
      <c r="AT11" s="63"/>
      <c r="AU11" s="61">
        <v>8</v>
      </c>
      <c r="AV11" s="62"/>
      <c r="AW11" s="63"/>
      <c r="AX11" s="61">
        <v>4</v>
      </c>
      <c r="AY11" s="62"/>
      <c r="AZ11" s="63"/>
      <c r="BA11" s="61">
        <v>4</v>
      </c>
      <c r="BB11" s="62"/>
      <c r="BC11" s="63"/>
      <c r="BD11" s="61">
        <v>48</v>
      </c>
      <c r="BE11" s="62"/>
      <c r="BF11" s="63"/>
      <c r="BG11" s="61">
        <v>48</v>
      </c>
      <c r="BH11" s="62"/>
      <c r="BI11" s="63"/>
      <c r="BJ11" s="61">
        <v>16</v>
      </c>
      <c r="BK11" s="62"/>
      <c r="BL11" s="63"/>
      <c r="BM11" s="61">
        <v>16</v>
      </c>
      <c r="BN11" s="62"/>
      <c r="BO11" s="63"/>
      <c r="BP11" s="61">
        <v>16</v>
      </c>
      <c r="BQ11" s="62"/>
      <c r="BR11" s="63"/>
      <c r="BS11" s="61">
        <v>8</v>
      </c>
      <c r="BT11" s="62"/>
      <c r="BU11" s="63"/>
      <c r="BV11" s="61">
        <v>4</v>
      </c>
      <c r="BW11" s="62"/>
      <c r="BX11" s="63"/>
      <c r="BY11" s="61">
        <v>4</v>
      </c>
      <c r="BZ11" s="62"/>
      <c r="CA11" s="63"/>
      <c r="CB11" s="61">
        <v>6</v>
      </c>
      <c r="CC11" s="62"/>
      <c r="CD11" s="63"/>
      <c r="CE11" s="61">
        <v>8</v>
      </c>
      <c r="CF11" s="62"/>
      <c r="CG11" s="63"/>
      <c r="CH11" s="61">
        <v>4</v>
      </c>
      <c r="CI11" s="62"/>
      <c r="CJ11" s="63"/>
      <c r="CK11" s="61">
        <v>6</v>
      </c>
      <c r="CL11" s="62"/>
      <c r="CM11" s="63"/>
      <c r="CN11" s="61">
        <v>48</v>
      </c>
      <c r="CO11" s="62"/>
      <c r="CP11" s="63"/>
      <c r="CQ11" s="61">
        <v>48</v>
      </c>
      <c r="CR11" s="62"/>
      <c r="CS11" s="63"/>
      <c r="CT11" s="61">
        <v>8</v>
      </c>
      <c r="CU11" s="62"/>
      <c r="CV11" s="67"/>
    </row>
    <row r="12" spans="2:100" ht="15">
      <c r="B12" s="24" t="s">
        <v>47</v>
      </c>
      <c r="C12" s="91"/>
      <c r="D12" s="91"/>
      <c r="E12" s="91"/>
      <c r="F12" s="91"/>
      <c r="G12" s="91"/>
      <c r="H12" s="91"/>
      <c r="I12" s="91"/>
      <c r="J12" s="91"/>
      <c r="K12" s="61">
        <v>6</v>
      </c>
      <c r="L12" s="62"/>
      <c r="M12" s="63"/>
      <c r="N12" s="64">
        <v>6</v>
      </c>
      <c r="O12" s="65"/>
      <c r="P12" s="66"/>
      <c r="Q12" s="61">
        <v>6</v>
      </c>
      <c r="R12" s="62"/>
      <c r="S12" s="63"/>
      <c r="T12" s="64">
        <v>6</v>
      </c>
      <c r="U12" s="65"/>
      <c r="V12" s="66"/>
      <c r="W12" s="61">
        <v>6</v>
      </c>
      <c r="X12" s="62"/>
      <c r="Y12" s="63"/>
      <c r="Z12" s="64">
        <v>6</v>
      </c>
      <c r="AA12" s="65"/>
      <c r="AB12" s="66"/>
      <c r="AC12" s="61">
        <v>6</v>
      </c>
      <c r="AD12" s="62"/>
      <c r="AE12" s="63"/>
      <c r="AF12" s="64">
        <v>6</v>
      </c>
      <c r="AG12" s="65"/>
      <c r="AH12" s="66"/>
      <c r="AI12" s="61">
        <v>6</v>
      </c>
      <c r="AJ12" s="62"/>
      <c r="AK12" s="63"/>
      <c r="AL12" s="64">
        <v>6</v>
      </c>
      <c r="AM12" s="65"/>
      <c r="AN12" s="66"/>
      <c r="AO12" s="61">
        <v>6</v>
      </c>
      <c r="AP12" s="62"/>
      <c r="AQ12" s="63"/>
      <c r="AR12" s="64">
        <v>6</v>
      </c>
      <c r="AS12" s="65"/>
      <c r="AT12" s="66"/>
      <c r="AU12" s="61">
        <v>6</v>
      </c>
      <c r="AV12" s="62"/>
      <c r="AW12" s="63"/>
      <c r="AX12" s="64">
        <v>6</v>
      </c>
      <c r="AY12" s="65"/>
      <c r="AZ12" s="66"/>
      <c r="BA12" s="61">
        <v>6</v>
      </c>
      <c r="BB12" s="62"/>
      <c r="BC12" s="63"/>
      <c r="BD12" s="64">
        <v>6</v>
      </c>
      <c r="BE12" s="65"/>
      <c r="BF12" s="66"/>
      <c r="BG12" s="61">
        <v>6</v>
      </c>
      <c r="BH12" s="62"/>
      <c r="BI12" s="63"/>
      <c r="BJ12" s="64">
        <v>6</v>
      </c>
      <c r="BK12" s="65"/>
      <c r="BL12" s="66"/>
      <c r="BM12" s="61">
        <v>6</v>
      </c>
      <c r="BN12" s="62"/>
      <c r="BO12" s="63"/>
      <c r="BP12" s="61">
        <v>6</v>
      </c>
      <c r="BQ12" s="62"/>
      <c r="BR12" s="63"/>
      <c r="BS12" s="64">
        <v>6</v>
      </c>
      <c r="BT12" s="65"/>
      <c r="BU12" s="66"/>
      <c r="BV12" s="61">
        <v>6</v>
      </c>
      <c r="BW12" s="62"/>
      <c r="BX12" s="63"/>
      <c r="BY12" s="64">
        <v>6</v>
      </c>
      <c r="BZ12" s="65"/>
      <c r="CA12" s="66"/>
      <c r="CB12" s="61">
        <v>6</v>
      </c>
      <c r="CC12" s="62"/>
      <c r="CD12" s="63"/>
      <c r="CE12" s="64">
        <v>6</v>
      </c>
      <c r="CF12" s="65"/>
      <c r="CG12" s="66"/>
      <c r="CH12" s="61">
        <v>6</v>
      </c>
      <c r="CI12" s="62"/>
      <c r="CJ12" s="63"/>
      <c r="CK12" s="64">
        <v>6</v>
      </c>
      <c r="CL12" s="65"/>
      <c r="CM12" s="66"/>
      <c r="CN12" s="61">
        <v>6</v>
      </c>
      <c r="CO12" s="62"/>
      <c r="CP12" s="63"/>
      <c r="CQ12" s="64">
        <v>6</v>
      </c>
      <c r="CR12" s="65"/>
      <c r="CS12" s="66"/>
      <c r="CT12" s="68">
        <v>6</v>
      </c>
      <c r="CU12" s="69"/>
      <c r="CV12" s="70"/>
    </row>
    <row r="13" spans="2:100" ht="15">
      <c r="B13" s="24" t="s">
        <v>48</v>
      </c>
      <c r="C13" s="91"/>
      <c r="D13" s="91"/>
      <c r="E13" s="91"/>
      <c r="F13" s="91"/>
      <c r="G13" s="91"/>
      <c r="H13" s="91"/>
      <c r="I13" s="91"/>
      <c r="J13" s="91"/>
      <c r="K13" s="61">
        <v>2</v>
      </c>
      <c r="L13" s="62"/>
      <c r="M13" s="63"/>
      <c r="N13" s="61">
        <v>2</v>
      </c>
      <c r="O13" s="62"/>
      <c r="P13" s="63"/>
      <c r="Q13" s="61">
        <v>2</v>
      </c>
      <c r="R13" s="62"/>
      <c r="S13" s="63"/>
      <c r="T13" s="61">
        <v>2</v>
      </c>
      <c r="U13" s="62"/>
      <c r="V13" s="63"/>
      <c r="W13" s="61">
        <v>2</v>
      </c>
      <c r="X13" s="62"/>
      <c r="Y13" s="63"/>
      <c r="Z13" s="61">
        <v>2</v>
      </c>
      <c r="AA13" s="62"/>
      <c r="AB13" s="63"/>
      <c r="AC13" s="61">
        <v>18</v>
      </c>
      <c r="AD13" s="62"/>
      <c r="AE13" s="63"/>
      <c r="AF13" s="61">
        <v>2</v>
      </c>
      <c r="AG13" s="62"/>
      <c r="AH13" s="63"/>
      <c r="AI13" s="61">
        <v>2</v>
      </c>
      <c r="AJ13" s="62"/>
      <c r="AK13" s="63"/>
      <c r="AL13" s="61">
        <v>2</v>
      </c>
      <c r="AM13" s="62"/>
      <c r="AN13" s="63"/>
      <c r="AO13" s="61">
        <v>2</v>
      </c>
      <c r="AP13" s="62"/>
      <c r="AQ13" s="63"/>
      <c r="AR13" s="61">
        <v>2</v>
      </c>
      <c r="AS13" s="62"/>
      <c r="AT13" s="63"/>
      <c r="AU13" s="61">
        <v>2</v>
      </c>
      <c r="AV13" s="62"/>
      <c r="AW13" s="63"/>
      <c r="AX13" s="61">
        <v>2</v>
      </c>
      <c r="AY13" s="62"/>
      <c r="AZ13" s="63"/>
      <c r="BA13" s="61">
        <v>2</v>
      </c>
      <c r="BB13" s="62"/>
      <c r="BC13" s="63"/>
      <c r="BD13" s="61">
        <v>18</v>
      </c>
      <c r="BE13" s="62"/>
      <c r="BF13" s="63"/>
      <c r="BG13" s="61">
        <v>2</v>
      </c>
      <c r="BH13" s="62"/>
      <c r="BI13" s="63"/>
      <c r="BJ13" s="61">
        <v>2</v>
      </c>
      <c r="BK13" s="62"/>
      <c r="BL13" s="63"/>
      <c r="BM13" s="61">
        <v>2</v>
      </c>
      <c r="BN13" s="62"/>
      <c r="BO13" s="63"/>
      <c r="BP13" s="61">
        <v>2</v>
      </c>
      <c r="BQ13" s="62"/>
      <c r="BR13" s="63"/>
      <c r="BS13" s="61">
        <v>2</v>
      </c>
      <c r="BT13" s="62"/>
      <c r="BU13" s="63"/>
      <c r="BV13" s="61">
        <v>2</v>
      </c>
      <c r="BW13" s="62"/>
      <c r="BX13" s="63"/>
      <c r="BY13" s="61">
        <v>2</v>
      </c>
      <c r="BZ13" s="62"/>
      <c r="CA13" s="63"/>
      <c r="CB13" s="61">
        <v>2</v>
      </c>
      <c r="CC13" s="62"/>
      <c r="CD13" s="63"/>
      <c r="CE13" s="61">
        <v>2</v>
      </c>
      <c r="CF13" s="62"/>
      <c r="CG13" s="63"/>
      <c r="CH13" s="61">
        <v>2</v>
      </c>
      <c r="CI13" s="62"/>
      <c r="CJ13" s="63"/>
      <c r="CK13" s="61">
        <v>2</v>
      </c>
      <c r="CL13" s="62"/>
      <c r="CM13" s="63"/>
      <c r="CN13" s="61">
        <v>2</v>
      </c>
      <c r="CO13" s="62"/>
      <c r="CP13" s="63"/>
      <c r="CQ13" s="61">
        <v>18</v>
      </c>
      <c r="CR13" s="62"/>
      <c r="CS13" s="63"/>
      <c r="CT13" s="61">
        <v>2</v>
      </c>
      <c r="CU13" s="62"/>
      <c r="CV13" s="67"/>
    </row>
    <row r="14" spans="2:100" ht="15">
      <c r="B14" s="24" t="s">
        <v>49</v>
      </c>
      <c r="C14" s="91"/>
      <c r="D14" s="91"/>
      <c r="E14" s="91"/>
      <c r="F14" s="91"/>
      <c r="G14" s="91"/>
      <c r="H14" s="91"/>
      <c r="I14" s="91"/>
      <c r="J14" s="91"/>
      <c r="K14" s="61">
        <v>2</v>
      </c>
      <c r="L14" s="62"/>
      <c r="M14" s="63"/>
      <c r="N14" s="61">
        <v>2</v>
      </c>
      <c r="O14" s="62"/>
      <c r="P14" s="63"/>
      <c r="Q14" s="61">
        <v>2</v>
      </c>
      <c r="R14" s="62"/>
      <c r="S14" s="63"/>
      <c r="T14" s="61">
        <v>2</v>
      </c>
      <c r="U14" s="62"/>
      <c r="V14" s="63"/>
      <c r="W14" s="61">
        <v>2</v>
      </c>
      <c r="X14" s="62"/>
      <c r="Y14" s="63"/>
      <c r="Z14" s="61">
        <v>2</v>
      </c>
      <c r="AA14" s="62"/>
      <c r="AB14" s="63"/>
      <c r="AC14" s="61">
        <v>18</v>
      </c>
      <c r="AD14" s="62"/>
      <c r="AE14" s="63"/>
      <c r="AF14" s="61">
        <v>2</v>
      </c>
      <c r="AG14" s="62"/>
      <c r="AH14" s="63"/>
      <c r="AI14" s="61">
        <v>2</v>
      </c>
      <c r="AJ14" s="62"/>
      <c r="AK14" s="63"/>
      <c r="AL14" s="61">
        <v>2</v>
      </c>
      <c r="AM14" s="62"/>
      <c r="AN14" s="63"/>
      <c r="AO14" s="61">
        <v>2</v>
      </c>
      <c r="AP14" s="62"/>
      <c r="AQ14" s="63"/>
      <c r="AR14" s="61">
        <v>2</v>
      </c>
      <c r="AS14" s="62"/>
      <c r="AT14" s="63"/>
      <c r="AU14" s="61">
        <v>2</v>
      </c>
      <c r="AV14" s="62"/>
      <c r="AW14" s="63"/>
      <c r="AX14" s="61">
        <v>2</v>
      </c>
      <c r="AY14" s="62"/>
      <c r="AZ14" s="63"/>
      <c r="BA14" s="61">
        <v>2</v>
      </c>
      <c r="BB14" s="62"/>
      <c r="BC14" s="63"/>
      <c r="BD14" s="61">
        <v>18</v>
      </c>
      <c r="BE14" s="62"/>
      <c r="BF14" s="63"/>
      <c r="BG14" s="61">
        <v>2</v>
      </c>
      <c r="BH14" s="62"/>
      <c r="BI14" s="63"/>
      <c r="BJ14" s="61">
        <v>2</v>
      </c>
      <c r="BK14" s="62"/>
      <c r="BL14" s="63"/>
      <c r="BM14" s="61">
        <v>2</v>
      </c>
      <c r="BN14" s="62"/>
      <c r="BO14" s="63"/>
      <c r="BP14" s="61">
        <v>2</v>
      </c>
      <c r="BQ14" s="62"/>
      <c r="BR14" s="63"/>
      <c r="BS14" s="61">
        <v>2</v>
      </c>
      <c r="BT14" s="62"/>
      <c r="BU14" s="63"/>
      <c r="BV14" s="61">
        <v>2</v>
      </c>
      <c r="BW14" s="62"/>
      <c r="BX14" s="63"/>
      <c r="BY14" s="61">
        <v>2</v>
      </c>
      <c r="BZ14" s="62"/>
      <c r="CA14" s="63"/>
      <c r="CB14" s="61">
        <v>2</v>
      </c>
      <c r="CC14" s="62"/>
      <c r="CD14" s="63"/>
      <c r="CE14" s="61">
        <v>2</v>
      </c>
      <c r="CF14" s="62"/>
      <c r="CG14" s="63"/>
      <c r="CH14" s="61">
        <v>2</v>
      </c>
      <c r="CI14" s="62"/>
      <c r="CJ14" s="63"/>
      <c r="CK14" s="61">
        <v>2</v>
      </c>
      <c r="CL14" s="62"/>
      <c r="CM14" s="63"/>
      <c r="CN14" s="61">
        <v>2</v>
      </c>
      <c r="CO14" s="62"/>
      <c r="CP14" s="63"/>
      <c r="CQ14" s="61">
        <v>18</v>
      </c>
      <c r="CR14" s="62"/>
      <c r="CS14" s="63"/>
      <c r="CT14" s="61">
        <v>2</v>
      </c>
      <c r="CU14" s="62"/>
      <c r="CV14" s="67"/>
    </row>
    <row r="15" spans="2:100" ht="14.25" customHeight="1">
      <c r="B15" s="25" t="s">
        <v>50</v>
      </c>
      <c r="C15" s="26" t="s">
        <v>51</v>
      </c>
      <c r="D15" s="41" t="str">
        <f>+VLOOKUP(B15,[1]Perfiles!$D:$E,2,0)</f>
        <v>Medicina interna</v>
      </c>
      <c r="E15" s="41">
        <f>+VLOOKUP(B15,[1]Perfiles!$D:$F,3,0)</f>
        <v>20</v>
      </c>
      <c r="F15" s="41">
        <f>+E15/2</f>
        <v>10</v>
      </c>
      <c r="G15" s="37">
        <v>14</v>
      </c>
      <c r="H15" s="44">
        <f>+IF(J15="Medio Tiempo",G15-F15,G15-E15)</f>
        <v>-6</v>
      </c>
      <c r="I15" s="46">
        <f>+IF(J15="Medio Tiempo",G15/F15,G15/E15)</f>
        <v>0.7</v>
      </c>
      <c r="J15" s="37" t="s">
        <v>76</v>
      </c>
      <c r="K15" s="34">
        <v>8</v>
      </c>
      <c r="L15" s="35">
        <v>14</v>
      </c>
      <c r="M15" s="36">
        <v>2</v>
      </c>
      <c r="N15" s="19"/>
      <c r="O15" s="5"/>
      <c r="P15" s="30"/>
      <c r="Q15" s="19"/>
      <c r="R15" s="5"/>
      <c r="S15" s="30"/>
      <c r="T15" s="19"/>
      <c r="U15" s="5"/>
      <c r="V15" s="30"/>
      <c r="W15" s="19"/>
      <c r="X15" s="5"/>
      <c r="Y15" s="30"/>
      <c r="Z15" s="19"/>
      <c r="AA15" s="5"/>
      <c r="AB15" s="30"/>
      <c r="AC15" s="19"/>
      <c r="AD15" s="5"/>
      <c r="AE15" s="30"/>
      <c r="AF15" s="19"/>
      <c r="AG15" s="5"/>
      <c r="AH15" s="30"/>
      <c r="AI15" s="19"/>
      <c r="AJ15" s="5"/>
      <c r="AK15" s="30"/>
      <c r="AL15" s="19"/>
      <c r="AM15" s="5"/>
      <c r="AN15" s="30"/>
      <c r="AO15" s="19"/>
      <c r="AP15" s="5"/>
      <c r="AQ15" s="30"/>
      <c r="AR15" s="19"/>
      <c r="AS15" s="5"/>
      <c r="AT15" s="30"/>
      <c r="AU15" s="19"/>
      <c r="AV15" s="5"/>
      <c r="AW15" s="30"/>
      <c r="AX15" s="19"/>
      <c r="AY15" s="5"/>
      <c r="AZ15" s="30"/>
      <c r="BA15" s="19"/>
      <c r="BB15" s="5"/>
      <c r="BC15" s="30"/>
      <c r="BD15" s="19"/>
      <c r="BE15" s="5"/>
      <c r="BF15" s="30"/>
      <c r="BG15" s="19"/>
      <c r="BH15" s="5"/>
      <c r="BI15" s="30"/>
      <c r="BJ15" s="19"/>
      <c r="BK15" s="5"/>
      <c r="BL15" s="30"/>
      <c r="BM15" s="19"/>
      <c r="BN15" s="5"/>
      <c r="BO15" s="30"/>
      <c r="BP15" s="19"/>
      <c r="BQ15" s="5"/>
      <c r="BR15" s="30"/>
      <c r="BS15" s="19"/>
      <c r="BT15" s="5"/>
      <c r="BU15" s="30"/>
      <c r="BV15" s="19"/>
      <c r="BW15" s="5"/>
      <c r="BX15" s="30"/>
      <c r="BY15" s="19"/>
      <c r="BZ15" s="5"/>
      <c r="CA15" s="30"/>
      <c r="CB15" s="19"/>
      <c r="CC15" s="5"/>
      <c r="CD15" s="30"/>
      <c r="CE15" s="19"/>
      <c r="CF15" s="5"/>
      <c r="CG15" s="30"/>
      <c r="CH15" s="19"/>
      <c r="CI15" s="5"/>
      <c r="CJ15" s="30"/>
      <c r="CK15" s="19"/>
      <c r="CL15" s="5"/>
      <c r="CM15" s="30"/>
      <c r="CN15" s="19"/>
      <c r="CO15" s="5"/>
      <c r="CP15" s="30"/>
      <c r="CQ15" s="19"/>
      <c r="CR15" s="5"/>
      <c r="CS15" s="30"/>
      <c r="CT15" s="19"/>
      <c r="CU15" s="5"/>
      <c r="CV15" s="20"/>
    </row>
    <row r="16" spans="2:100" ht="14.25" customHeight="1">
      <c r="B16" s="25" t="s">
        <v>50</v>
      </c>
      <c r="C16" s="26"/>
      <c r="D16" s="41" t="str">
        <f>+VLOOKUP(B16,[1]Perfiles!$D:$E,2,0)</f>
        <v>Medicina interna</v>
      </c>
      <c r="E16" s="41">
        <f>+VLOOKUP(B16,[1]Perfiles!$D:$F,3,0)</f>
        <v>20</v>
      </c>
      <c r="F16" s="41">
        <f t="shared" ref="F16:F59" si="0">+E16/2</f>
        <v>10</v>
      </c>
      <c r="G16" s="37">
        <v>20</v>
      </c>
      <c r="H16" s="44">
        <f t="shared" ref="H16:H46" si="1">+IF(J16="Medio Tiempo",G16-F16,G16-E16)</f>
        <v>10</v>
      </c>
      <c r="I16" s="46">
        <f t="shared" ref="I16:I46" si="2">+IF(J16="Medio Tiempo",G16/F16,G16/E16)</f>
        <v>2</v>
      </c>
      <c r="J16" s="37" t="s">
        <v>77</v>
      </c>
      <c r="K16" s="34"/>
      <c r="L16" s="35">
        <v>20</v>
      </c>
      <c r="M16" s="36"/>
      <c r="N16" s="19"/>
      <c r="O16" s="5"/>
      <c r="P16" s="30"/>
      <c r="Q16" s="19"/>
      <c r="R16" s="5"/>
      <c r="S16" s="30"/>
      <c r="T16" s="19"/>
      <c r="U16" s="5"/>
      <c r="V16" s="30"/>
      <c r="W16" s="19"/>
      <c r="X16" s="5"/>
      <c r="Y16" s="30"/>
      <c r="Z16" s="19"/>
      <c r="AA16" s="5"/>
      <c r="AB16" s="30"/>
      <c r="AC16" s="19"/>
      <c r="AD16" s="5"/>
      <c r="AE16" s="30"/>
      <c r="AF16" s="19"/>
      <c r="AG16" s="5"/>
      <c r="AH16" s="30"/>
      <c r="AI16" s="19"/>
      <c r="AJ16" s="5"/>
      <c r="AK16" s="30"/>
      <c r="AL16" s="19"/>
      <c r="AM16" s="5"/>
      <c r="AN16" s="30"/>
      <c r="AO16" s="19"/>
      <c r="AP16" s="5"/>
      <c r="AQ16" s="30"/>
      <c r="AR16" s="19"/>
      <c r="AS16" s="5"/>
      <c r="AT16" s="30"/>
      <c r="AU16" s="19"/>
      <c r="AV16" s="5"/>
      <c r="AW16" s="30"/>
      <c r="AX16" s="19"/>
      <c r="AY16" s="5"/>
      <c r="AZ16" s="30"/>
      <c r="BA16" s="19"/>
      <c r="BB16" s="5"/>
      <c r="BC16" s="30"/>
      <c r="BD16" s="19"/>
      <c r="BE16" s="5"/>
      <c r="BF16" s="30"/>
      <c r="BG16" s="19"/>
      <c r="BH16" s="5"/>
      <c r="BI16" s="30"/>
      <c r="BJ16" s="19"/>
      <c r="BK16" s="5"/>
      <c r="BL16" s="30"/>
      <c r="BM16" s="19"/>
      <c r="BN16" s="5"/>
      <c r="BO16" s="30"/>
      <c r="BP16" s="19"/>
      <c r="BQ16" s="5"/>
      <c r="BR16" s="30"/>
      <c r="BS16" s="19"/>
      <c r="BT16" s="5"/>
      <c r="BU16" s="30"/>
      <c r="BV16" s="19"/>
      <c r="BW16" s="5"/>
      <c r="BX16" s="30"/>
      <c r="BY16" s="19"/>
      <c r="BZ16" s="5"/>
      <c r="CA16" s="30"/>
      <c r="CB16" s="19"/>
      <c r="CC16" s="5"/>
      <c r="CD16" s="30"/>
      <c r="CE16" s="19"/>
      <c r="CF16" s="5"/>
      <c r="CG16" s="30"/>
      <c r="CH16" s="19"/>
      <c r="CI16" s="5"/>
      <c r="CJ16" s="30"/>
      <c r="CK16" s="19"/>
      <c r="CL16" s="5"/>
      <c r="CM16" s="30"/>
      <c r="CN16" s="19"/>
      <c r="CO16" s="5"/>
      <c r="CP16" s="30"/>
      <c r="CQ16" s="19"/>
      <c r="CR16" s="5"/>
      <c r="CS16" s="30"/>
      <c r="CT16" s="19"/>
      <c r="CU16" s="5"/>
      <c r="CV16" s="20"/>
    </row>
    <row r="17" spans="2:100" ht="14.25" customHeight="1">
      <c r="B17" s="25" t="s">
        <v>52</v>
      </c>
      <c r="C17" s="25" t="s">
        <v>53</v>
      </c>
      <c r="D17" s="41" t="str">
        <f>+VLOOKUP(B17,[1]Perfiles!$D:$E,2,0)</f>
        <v>Medicina interna</v>
      </c>
      <c r="E17" s="41">
        <f>+VLOOKUP(B17,[1]Perfiles!$D:$F,3,0)</f>
        <v>20</v>
      </c>
      <c r="F17" s="41">
        <f t="shared" si="0"/>
        <v>10</v>
      </c>
      <c r="G17" s="37">
        <v>14</v>
      </c>
      <c r="H17" s="44">
        <f t="shared" si="1"/>
        <v>-6</v>
      </c>
      <c r="I17" s="46">
        <f>+IF(J17="Medio Tiempo",G17/F17,G17/E17)</f>
        <v>0.7</v>
      </c>
      <c r="J17" s="37" t="s">
        <v>76</v>
      </c>
      <c r="K17" s="18"/>
      <c r="L17" s="9"/>
      <c r="M17" s="29"/>
      <c r="N17" s="34">
        <v>8</v>
      </c>
      <c r="O17" s="35">
        <v>14</v>
      </c>
      <c r="P17" s="36">
        <f>+N17*50%</f>
        <v>4</v>
      </c>
      <c r="Q17" s="19"/>
      <c r="R17" s="5"/>
      <c r="S17" s="30"/>
      <c r="T17" s="19"/>
      <c r="U17" s="5"/>
      <c r="V17" s="30"/>
      <c r="W17" s="19"/>
      <c r="X17" s="5"/>
      <c r="Y17" s="30"/>
      <c r="Z17" s="19"/>
      <c r="AA17" s="5"/>
      <c r="AB17" s="30"/>
      <c r="AC17" s="19"/>
      <c r="AD17" s="5"/>
      <c r="AE17" s="30"/>
      <c r="AF17" s="19"/>
      <c r="AG17" s="5"/>
      <c r="AH17" s="30"/>
      <c r="AI17" s="19"/>
      <c r="AJ17" s="5"/>
      <c r="AK17" s="30"/>
      <c r="AL17" s="19"/>
      <c r="AM17" s="5"/>
      <c r="AN17" s="30"/>
      <c r="AO17" s="19"/>
      <c r="AP17" s="5"/>
      <c r="AQ17" s="30"/>
      <c r="AR17" s="19"/>
      <c r="AS17" s="5"/>
      <c r="AT17" s="30"/>
      <c r="AU17" s="19"/>
      <c r="AV17" s="5"/>
      <c r="AW17" s="30"/>
      <c r="AX17" s="19"/>
      <c r="AY17" s="5"/>
      <c r="AZ17" s="30"/>
      <c r="BA17" s="19"/>
      <c r="BB17" s="5"/>
      <c r="BC17" s="30"/>
      <c r="BD17" s="19"/>
      <c r="BE17" s="5"/>
      <c r="BF17" s="30"/>
      <c r="BG17" s="19"/>
      <c r="BH17" s="5"/>
      <c r="BI17" s="30"/>
      <c r="BJ17" s="19"/>
      <c r="BK17" s="5"/>
      <c r="BL17" s="30"/>
      <c r="BM17" s="19"/>
      <c r="BN17" s="5"/>
      <c r="BO17" s="30"/>
      <c r="BP17" s="19"/>
      <c r="BQ17" s="5"/>
      <c r="BR17" s="30"/>
      <c r="BS17" s="19"/>
      <c r="BT17" s="5"/>
      <c r="BU17" s="30"/>
      <c r="BV17" s="19"/>
      <c r="BW17" s="5"/>
      <c r="BX17" s="30"/>
      <c r="BY17" s="19"/>
      <c r="BZ17" s="5"/>
      <c r="CA17" s="30"/>
      <c r="CB17" s="19"/>
      <c r="CC17" s="5"/>
      <c r="CD17" s="30"/>
      <c r="CE17" s="19"/>
      <c r="CF17" s="5"/>
      <c r="CG17" s="30"/>
      <c r="CH17" s="19"/>
      <c r="CI17" s="5"/>
      <c r="CJ17" s="30"/>
      <c r="CK17" s="19"/>
      <c r="CL17" s="5"/>
      <c r="CM17" s="30"/>
      <c r="CN17" s="19"/>
      <c r="CO17" s="5"/>
      <c r="CP17" s="30"/>
      <c r="CQ17" s="19"/>
      <c r="CR17" s="5"/>
      <c r="CS17" s="30"/>
      <c r="CT17" s="19"/>
      <c r="CU17" s="5"/>
      <c r="CV17" s="20"/>
    </row>
    <row r="18" spans="2:100" ht="14.25" customHeight="1">
      <c r="B18" s="25" t="s">
        <v>52</v>
      </c>
      <c r="C18" s="25"/>
      <c r="D18" s="41" t="str">
        <f>+VLOOKUP(B18,[1]Perfiles!$D:$E,2,0)</f>
        <v>Medicina interna</v>
      </c>
      <c r="E18" s="41">
        <f>+VLOOKUP(B18,[1]Perfiles!$D:$F,3,0)</f>
        <v>20</v>
      </c>
      <c r="F18" s="41">
        <f t="shared" si="0"/>
        <v>10</v>
      </c>
      <c r="G18" s="37">
        <f t="shared" ref="G18" ca="1" si="3">+SUM(H18:CS18)</f>
        <v>20</v>
      </c>
      <c r="H18" s="44">
        <f t="shared" ca="1" si="1"/>
        <v>10</v>
      </c>
      <c r="I18" s="46">
        <f t="shared" ca="1" si="2"/>
        <v>2</v>
      </c>
      <c r="J18" s="37" t="s">
        <v>77</v>
      </c>
      <c r="K18" s="18"/>
      <c r="L18" s="9"/>
      <c r="M18" s="29"/>
      <c r="N18" s="34"/>
      <c r="O18" s="35">
        <v>20</v>
      </c>
      <c r="P18" s="36"/>
      <c r="Q18" s="19"/>
      <c r="R18" s="5"/>
      <c r="S18" s="30"/>
      <c r="T18" s="19"/>
      <c r="U18" s="5"/>
      <c r="V18" s="30"/>
      <c r="W18" s="19"/>
      <c r="X18" s="5"/>
      <c r="Y18" s="30"/>
      <c r="Z18" s="19"/>
      <c r="AA18" s="5"/>
      <c r="AB18" s="30"/>
      <c r="AC18" s="19"/>
      <c r="AD18" s="5"/>
      <c r="AE18" s="30"/>
      <c r="AF18" s="19"/>
      <c r="AG18" s="5"/>
      <c r="AH18" s="30"/>
      <c r="AI18" s="19"/>
      <c r="AJ18" s="5"/>
      <c r="AK18" s="30"/>
      <c r="AL18" s="19"/>
      <c r="AM18" s="5"/>
      <c r="AN18" s="30"/>
      <c r="AO18" s="19"/>
      <c r="AP18" s="5"/>
      <c r="AQ18" s="30"/>
      <c r="AR18" s="19"/>
      <c r="AS18" s="5"/>
      <c r="AT18" s="30"/>
      <c r="AU18" s="19"/>
      <c r="AV18" s="5"/>
      <c r="AW18" s="30"/>
      <c r="AX18" s="19"/>
      <c r="AY18" s="5"/>
      <c r="AZ18" s="30"/>
      <c r="BA18" s="19"/>
      <c r="BB18" s="5"/>
      <c r="BC18" s="30"/>
      <c r="BD18" s="19"/>
      <c r="BE18" s="5"/>
      <c r="BF18" s="30"/>
      <c r="BG18" s="19"/>
      <c r="BH18" s="5"/>
      <c r="BI18" s="30"/>
      <c r="BJ18" s="19"/>
      <c r="BK18" s="5"/>
      <c r="BL18" s="30"/>
      <c r="BM18" s="19"/>
      <c r="BN18" s="5"/>
      <c r="BO18" s="30"/>
      <c r="BP18" s="19"/>
      <c r="BQ18" s="5"/>
      <c r="BR18" s="30"/>
      <c r="BS18" s="19"/>
      <c r="BT18" s="5"/>
      <c r="BU18" s="30"/>
      <c r="BV18" s="19"/>
      <c r="BW18" s="5"/>
      <c r="BX18" s="30"/>
      <c r="BY18" s="19"/>
      <c r="BZ18" s="5"/>
      <c r="CA18" s="30"/>
      <c r="CB18" s="19"/>
      <c r="CC18" s="5"/>
      <c r="CD18" s="30"/>
      <c r="CE18" s="19"/>
      <c r="CF18" s="5"/>
      <c r="CG18" s="30"/>
      <c r="CH18" s="19"/>
      <c r="CI18" s="5"/>
      <c r="CJ18" s="30"/>
      <c r="CK18" s="19"/>
      <c r="CL18" s="5"/>
      <c r="CM18" s="30"/>
      <c r="CN18" s="19"/>
      <c r="CO18" s="5"/>
      <c r="CP18" s="30"/>
      <c r="CQ18" s="19"/>
      <c r="CR18" s="5"/>
      <c r="CS18" s="30"/>
      <c r="CT18" s="19"/>
      <c r="CU18" s="5"/>
      <c r="CV18" s="20"/>
    </row>
    <row r="19" spans="2:100" ht="16.5">
      <c r="B19" s="26" t="s">
        <v>54</v>
      </c>
      <c r="C19" s="26" t="s">
        <v>51</v>
      </c>
      <c r="D19" s="41" t="str">
        <f>+VLOOKUP(B19,[1]Perfiles!$D:$E,2,0)</f>
        <v>Medicina interna</v>
      </c>
      <c r="E19" s="41">
        <f>+VLOOKUP(B19,[1]Perfiles!$D:$F,3,0)</f>
        <v>20</v>
      </c>
      <c r="F19" s="41">
        <f t="shared" si="0"/>
        <v>10</v>
      </c>
      <c r="G19" s="37">
        <v>16</v>
      </c>
      <c r="H19" s="44">
        <f t="shared" si="1"/>
        <v>6</v>
      </c>
      <c r="I19" s="46">
        <f t="shared" si="2"/>
        <v>1.6</v>
      </c>
      <c r="J19" s="37" t="s">
        <v>77</v>
      </c>
      <c r="K19" s="19"/>
      <c r="L19" s="5"/>
      <c r="M19" s="30"/>
      <c r="N19" s="19"/>
      <c r="O19" s="5"/>
      <c r="P19" s="30"/>
      <c r="Q19" s="34">
        <v>8</v>
      </c>
      <c r="R19" s="35">
        <v>16</v>
      </c>
      <c r="S19" s="36">
        <f>+Q19*50%</f>
        <v>4</v>
      </c>
      <c r="T19" s="19"/>
      <c r="U19" s="5"/>
      <c r="V19" s="30"/>
      <c r="W19" s="19"/>
      <c r="X19" s="5"/>
      <c r="Y19" s="30"/>
      <c r="Z19" s="19"/>
      <c r="AA19" s="5"/>
      <c r="AB19" s="30"/>
      <c r="AC19" s="19"/>
      <c r="AD19" s="5"/>
      <c r="AE19" s="30"/>
      <c r="AF19" s="19"/>
      <c r="AG19" s="5"/>
      <c r="AH19" s="30"/>
      <c r="AI19" s="19"/>
      <c r="AJ19" s="5"/>
      <c r="AK19" s="30"/>
      <c r="AL19" s="19"/>
      <c r="AM19" s="5"/>
      <c r="AN19" s="30"/>
      <c r="AO19" s="19"/>
      <c r="AP19" s="5"/>
      <c r="AQ19" s="30"/>
      <c r="AR19" s="19"/>
      <c r="AS19" s="5"/>
      <c r="AT19" s="30"/>
      <c r="AU19" s="19"/>
      <c r="AV19" s="5"/>
      <c r="AW19" s="30"/>
      <c r="AX19" s="19"/>
      <c r="AY19" s="5"/>
      <c r="AZ19" s="30"/>
      <c r="BA19" s="19"/>
      <c r="BB19" s="5"/>
      <c r="BC19" s="30"/>
      <c r="BD19" s="19"/>
      <c r="BE19" s="5"/>
      <c r="BF19" s="30"/>
      <c r="BG19" s="19"/>
      <c r="BH19" s="5"/>
      <c r="BI19" s="30"/>
      <c r="BJ19" s="19"/>
      <c r="BK19" s="5"/>
      <c r="BL19" s="30"/>
      <c r="BM19" s="19"/>
      <c r="BN19" s="5"/>
      <c r="BO19" s="30"/>
      <c r="BP19" s="19"/>
      <c r="BQ19" s="5"/>
      <c r="BR19" s="30"/>
      <c r="BS19" s="19"/>
      <c r="BT19" s="5"/>
      <c r="BU19" s="30"/>
      <c r="BV19" s="34">
        <v>8</v>
      </c>
      <c r="BW19" s="35">
        <v>16</v>
      </c>
      <c r="BX19" s="36">
        <f>+BV19*50%</f>
        <v>4</v>
      </c>
      <c r="BY19" s="19"/>
      <c r="BZ19" s="5"/>
      <c r="CA19" s="30"/>
      <c r="CB19" s="19"/>
      <c r="CC19" s="5"/>
      <c r="CD19" s="30"/>
      <c r="CE19" s="19"/>
      <c r="CF19" s="5"/>
      <c r="CG19" s="30"/>
      <c r="CH19" s="19"/>
      <c r="CI19" s="5"/>
      <c r="CJ19" s="30"/>
      <c r="CK19" s="19"/>
      <c r="CL19" s="5"/>
      <c r="CM19" s="30"/>
      <c r="CN19" s="19"/>
      <c r="CO19" s="5"/>
      <c r="CP19" s="30"/>
      <c r="CQ19" s="19"/>
      <c r="CR19" s="5"/>
      <c r="CS19" s="30"/>
      <c r="CT19" s="19"/>
      <c r="CU19" s="5"/>
      <c r="CV19" s="20"/>
    </row>
    <row r="20" spans="2:100" ht="16.5">
      <c r="B20" s="26" t="s">
        <v>54</v>
      </c>
      <c r="C20" s="26"/>
      <c r="D20" s="41" t="str">
        <f>+VLOOKUP(B20,[1]Perfiles!$D:$E,2,0)</f>
        <v>Medicina interna</v>
      </c>
      <c r="E20" s="41">
        <f>+VLOOKUP(B20,[1]Perfiles!$D:$F,3,0)</f>
        <v>20</v>
      </c>
      <c r="F20" s="41">
        <f t="shared" si="0"/>
        <v>10</v>
      </c>
      <c r="G20" s="37">
        <v>20</v>
      </c>
      <c r="H20" s="44">
        <f t="shared" si="1"/>
        <v>10</v>
      </c>
      <c r="I20" s="46">
        <f t="shared" si="2"/>
        <v>2</v>
      </c>
      <c r="J20" s="37" t="s">
        <v>77</v>
      </c>
      <c r="K20" s="19"/>
      <c r="L20" s="5"/>
      <c r="M20" s="30"/>
      <c r="N20" s="19"/>
      <c r="O20" s="5"/>
      <c r="P20" s="30"/>
      <c r="Q20" s="34"/>
      <c r="R20" s="35">
        <v>20</v>
      </c>
      <c r="S20" s="36"/>
      <c r="T20" s="19"/>
      <c r="U20" s="5"/>
      <c r="V20" s="30"/>
      <c r="W20" s="19"/>
      <c r="X20" s="5"/>
      <c r="Y20" s="30"/>
      <c r="Z20" s="19"/>
      <c r="AA20" s="5"/>
      <c r="AB20" s="30"/>
      <c r="AC20" s="19"/>
      <c r="AD20" s="5"/>
      <c r="AE20" s="30"/>
      <c r="AF20" s="19"/>
      <c r="AG20" s="5"/>
      <c r="AH20" s="30"/>
      <c r="AI20" s="19"/>
      <c r="AJ20" s="5"/>
      <c r="AK20" s="30"/>
      <c r="AL20" s="19"/>
      <c r="AM20" s="5"/>
      <c r="AN20" s="30"/>
      <c r="AO20" s="19"/>
      <c r="AP20" s="5"/>
      <c r="AQ20" s="30"/>
      <c r="AR20" s="19"/>
      <c r="AS20" s="5"/>
      <c r="AT20" s="30"/>
      <c r="AU20" s="19"/>
      <c r="AV20" s="5"/>
      <c r="AW20" s="30"/>
      <c r="AX20" s="19"/>
      <c r="AY20" s="5"/>
      <c r="AZ20" s="30"/>
      <c r="BA20" s="19"/>
      <c r="BB20" s="5"/>
      <c r="BC20" s="30"/>
      <c r="BD20" s="19"/>
      <c r="BE20" s="5"/>
      <c r="BF20" s="30"/>
      <c r="BG20" s="19"/>
      <c r="BH20" s="5"/>
      <c r="BI20" s="30"/>
      <c r="BJ20" s="19"/>
      <c r="BK20" s="5"/>
      <c r="BL20" s="30"/>
      <c r="BM20" s="19"/>
      <c r="BN20" s="5"/>
      <c r="BO20" s="30"/>
      <c r="BP20" s="19"/>
      <c r="BQ20" s="5"/>
      <c r="BR20" s="30"/>
      <c r="BS20" s="19"/>
      <c r="BT20" s="5"/>
      <c r="BU20" s="30"/>
      <c r="BV20" s="34"/>
      <c r="BW20" s="35">
        <v>20</v>
      </c>
      <c r="BX20" s="36"/>
      <c r="BY20" s="19"/>
      <c r="BZ20" s="5"/>
      <c r="CA20" s="30"/>
      <c r="CB20" s="19"/>
      <c r="CC20" s="5"/>
      <c r="CD20" s="30"/>
      <c r="CE20" s="19"/>
      <c r="CF20" s="5"/>
      <c r="CG20" s="30"/>
      <c r="CH20" s="19"/>
      <c r="CI20" s="5"/>
      <c r="CJ20" s="30"/>
      <c r="CK20" s="19"/>
      <c r="CL20" s="5"/>
      <c r="CM20" s="30"/>
      <c r="CN20" s="19"/>
      <c r="CO20" s="5"/>
      <c r="CP20" s="30"/>
      <c r="CQ20" s="19"/>
      <c r="CR20" s="5"/>
      <c r="CS20" s="30"/>
      <c r="CT20" s="19"/>
      <c r="CU20" s="5"/>
      <c r="CV20" s="20"/>
    </row>
    <row r="21" spans="2:100" ht="16.5">
      <c r="B21" s="26" t="s">
        <v>54</v>
      </c>
      <c r="C21" s="25" t="s">
        <v>53</v>
      </c>
      <c r="D21" s="41" t="str">
        <f>+VLOOKUP(B21,[1]Perfiles!$D:$E,2,0)</f>
        <v>Medicina interna</v>
      </c>
      <c r="E21" s="41">
        <f>+VLOOKUP(B21,[1]Perfiles!$D:$F,3,0)</f>
        <v>20</v>
      </c>
      <c r="F21" s="41">
        <f t="shared" si="0"/>
        <v>10</v>
      </c>
      <c r="G21" s="37">
        <v>16</v>
      </c>
      <c r="H21" s="44">
        <f t="shared" si="1"/>
        <v>6</v>
      </c>
      <c r="I21" s="46">
        <f t="shared" si="2"/>
        <v>1.6</v>
      </c>
      <c r="J21" s="37" t="s">
        <v>77</v>
      </c>
      <c r="K21" s="19"/>
      <c r="L21" s="5"/>
      <c r="M21" s="30"/>
      <c r="N21" s="19"/>
      <c r="O21" s="5"/>
      <c r="P21" s="30"/>
      <c r="Q21" s="19"/>
      <c r="R21" s="5"/>
      <c r="S21" s="30"/>
      <c r="T21" s="34">
        <v>8</v>
      </c>
      <c r="U21" s="35">
        <v>16</v>
      </c>
      <c r="V21" s="36">
        <f>+T21*50%</f>
        <v>4</v>
      </c>
      <c r="W21" s="19"/>
      <c r="X21" s="5"/>
      <c r="Y21" s="30"/>
      <c r="Z21" s="19"/>
      <c r="AA21" s="5"/>
      <c r="AB21" s="30"/>
      <c r="AC21" s="19"/>
      <c r="AD21" s="5"/>
      <c r="AE21" s="30"/>
      <c r="AF21" s="19"/>
      <c r="AG21" s="5"/>
      <c r="AH21" s="30"/>
      <c r="AI21" s="19"/>
      <c r="AJ21" s="5"/>
      <c r="AK21" s="30"/>
      <c r="AL21" s="19"/>
      <c r="AM21" s="5"/>
      <c r="AN21" s="30"/>
      <c r="AO21" s="19"/>
      <c r="AP21" s="5"/>
      <c r="AQ21" s="30"/>
      <c r="AR21" s="19"/>
      <c r="AS21" s="5"/>
      <c r="AT21" s="30"/>
      <c r="AU21" s="19"/>
      <c r="AV21" s="5"/>
      <c r="AW21" s="30"/>
      <c r="AX21" s="19"/>
      <c r="AY21" s="5"/>
      <c r="AZ21" s="30"/>
      <c r="BA21" s="19"/>
      <c r="BB21" s="5"/>
      <c r="BC21" s="30"/>
      <c r="BD21" s="19"/>
      <c r="BE21" s="5"/>
      <c r="BF21" s="30"/>
      <c r="BG21" s="19"/>
      <c r="BH21" s="5"/>
      <c r="BI21" s="30"/>
      <c r="BJ21" s="19"/>
      <c r="BK21" s="5"/>
      <c r="BL21" s="30"/>
      <c r="BM21" s="19"/>
      <c r="BN21" s="5"/>
      <c r="BO21" s="30"/>
      <c r="BP21" s="19"/>
      <c r="BQ21" s="5"/>
      <c r="BR21" s="30"/>
      <c r="BS21" s="19"/>
      <c r="BT21" s="5"/>
      <c r="BU21" s="30"/>
      <c r="BV21" s="19"/>
      <c r="BW21" s="5"/>
      <c r="BX21" s="30"/>
      <c r="BY21" s="34">
        <v>8</v>
      </c>
      <c r="BZ21" s="35">
        <v>16</v>
      </c>
      <c r="CA21" s="36">
        <f>+BY21*50%</f>
        <v>4</v>
      </c>
      <c r="CB21" s="19"/>
      <c r="CC21" s="5"/>
      <c r="CD21" s="30"/>
      <c r="CE21" s="19"/>
      <c r="CF21" s="5"/>
      <c r="CG21" s="30"/>
      <c r="CH21" s="19"/>
      <c r="CI21" s="5"/>
      <c r="CJ21" s="30"/>
      <c r="CK21" s="19"/>
      <c r="CL21" s="5"/>
      <c r="CM21" s="30"/>
      <c r="CN21" s="19"/>
      <c r="CO21" s="5"/>
      <c r="CP21" s="30"/>
      <c r="CQ21" s="19"/>
      <c r="CR21" s="5"/>
      <c r="CS21" s="30"/>
      <c r="CT21" s="19"/>
      <c r="CU21" s="5"/>
      <c r="CV21" s="20"/>
    </row>
    <row r="22" spans="2:100" ht="16.5">
      <c r="B22" s="26" t="s">
        <v>54</v>
      </c>
      <c r="C22" s="26"/>
      <c r="D22" s="41" t="str">
        <f>+VLOOKUP(B22,[1]Perfiles!$D:$E,2,0)</f>
        <v>Medicina interna</v>
      </c>
      <c r="E22" s="41">
        <f>+VLOOKUP(B22,[1]Perfiles!$D:$F,3,0)</f>
        <v>20</v>
      </c>
      <c r="F22" s="41">
        <f t="shared" si="0"/>
        <v>10</v>
      </c>
      <c r="G22" s="37">
        <v>20</v>
      </c>
      <c r="H22" s="44">
        <f t="shared" si="1"/>
        <v>10</v>
      </c>
      <c r="I22" s="46">
        <f t="shared" si="2"/>
        <v>2</v>
      </c>
      <c r="J22" s="37" t="s">
        <v>77</v>
      </c>
      <c r="K22" s="19"/>
      <c r="L22" s="5"/>
      <c r="M22" s="30"/>
      <c r="N22" s="19"/>
      <c r="O22" s="5"/>
      <c r="P22" s="30"/>
      <c r="Q22" s="19"/>
      <c r="R22" s="5"/>
      <c r="S22" s="30"/>
      <c r="T22" s="34"/>
      <c r="U22" s="35">
        <v>20</v>
      </c>
      <c r="V22" s="36"/>
      <c r="W22" s="19"/>
      <c r="X22" s="5"/>
      <c r="Y22" s="30"/>
      <c r="Z22" s="19"/>
      <c r="AA22" s="5"/>
      <c r="AB22" s="30"/>
      <c r="AC22" s="19"/>
      <c r="AD22" s="5"/>
      <c r="AE22" s="30"/>
      <c r="AF22" s="19"/>
      <c r="AG22" s="5"/>
      <c r="AH22" s="30"/>
      <c r="AI22" s="19"/>
      <c r="AJ22" s="5"/>
      <c r="AK22" s="30"/>
      <c r="AL22" s="19"/>
      <c r="AM22" s="5"/>
      <c r="AN22" s="30"/>
      <c r="AO22" s="19"/>
      <c r="AP22" s="5"/>
      <c r="AQ22" s="30"/>
      <c r="AR22" s="19"/>
      <c r="AS22" s="5"/>
      <c r="AT22" s="30"/>
      <c r="AU22" s="19"/>
      <c r="AV22" s="5"/>
      <c r="AW22" s="30"/>
      <c r="AX22" s="19"/>
      <c r="AY22" s="5"/>
      <c r="AZ22" s="30"/>
      <c r="BA22" s="19"/>
      <c r="BB22" s="5"/>
      <c r="BC22" s="30"/>
      <c r="BD22" s="19"/>
      <c r="BE22" s="5"/>
      <c r="BF22" s="30"/>
      <c r="BG22" s="19"/>
      <c r="BH22" s="5"/>
      <c r="BI22" s="30"/>
      <c r="BJ22" s="19"/>
      <c r="BK22" s="5"/>
      <c r="BL22" s="30"/>
      <c r="BM22" s="19"/>
      <c r="BN22" s="5"/>
      <c r="BO22" s="30"/>
      <c r="BP22" s="19"/>
      <c r="BQ22" s="5"/>
      <c r="BR22" s="30"/>
      <c r="BS22" s="19"/>
      <c r="BT22" s="5"/>
      <c r="BU22" s="30"/>
      <c r="BV22" s="19"/>
      <c r="BW22" s="5"/>
      <c r="BX22" s="30"/>
      <c r="BY22" s="34"/>
      <c r="BZ22" s="35">
        <v>20</v>
      </c>
      <c r="CA22" s="36"/>
      <c r="CB22" s="19"/>
      <c r="CC22" s="5"/>
      <c r="CD22" s="30"/>
      <c r="CE22" s="19"/>
      <c r="CF22" s="5"/>
      <c r="CG22" s="30"/>
      <c r="CH22" s="19"/>
      <c r="CI22" s="5"/>
      <c r="CJ22" s="30"/>
      <c r="CK22" s="19"/>
      <c r="CL22" s="5"/>
      <c r="CM22" s="30"/>
      <c r="CN22" s="19"/>
      <c r="CO22" s="5"/>
      <c r="CP22" s="30"/>
      <c r="CQ22" s="19"/>
      <c r="CR22" s="5"/>
      <c r="CS22" s="30"/>
      <c r="CT22" s="19"/>
      <c r="CU22" s="5"/>
      <c r="CV22" s="20"/>
    </row>
    <row r="23" spans="2:100" ht="16.5">
      <c r="B23" s="26" t="s">
        <v>54</v>
      </c>
      <c r="C23" s="26" t="s">
        <v>51</v>
      </c>
      <c r="D23" s="41" t="str">
        <f>+VLOOKUP(B23,[1]Perfiles!$D:$E,2,0)</f>
        <v>Medicina interna</v>
      </c>
      <c r="E23" s="41">
        <f>+VLOOKUP(B23,[1]Perfiles!$D:$F,3,0)</f>
        <v>20</v>
      </c>
      <c r="F23" s="41">
        <f t="shared" si="0"/>
        <v>10</v>
      </c>
      <c r="G23" s="37">
        <v>16</v>
      </c>
      <c r="H23" s="44">
        <f t="shared" si="1"/>
        <v>6</v>
      </c>
      <c r="I23" s="46">
        <f t="shared" si="2"/>
        <v>1.6</v>
      </c>
      <c r="J23" s="37" t="s">
        <v>77</v>
      </c>
      <c r="K23" s="19"/>
      <c r="L23" s="5"/>
      <c r="M23" s="30"/>
      <c r="N23" s="19"/>
      <c r="O23" s="5"/>
      <c r="P23" s="30"/>
      <c r="Q23" s="19"/>
      <c r="R23" s="5"/>
      <c r="S23" s="30"/>
      <c r="T23" s="19"/>
      <c r="U23" s="5"/>
      <c r="V23" s="30"/>
      <c r="W23" s="34">
        <v>8</v>
      </c>
      <c r="X23" s="35">
        <v>16</v>
      </c>
      <c r="Y23" s="36">
        <f>+W23*50%</f>
        <v>4</v>
      </c>
      <c r="Z23" s="19"/>
      <c r="AA23" s="5"/>
      <c r="AB23" s="30"/>
      <c r="AC23" s="19"/>
      <c r="AD23" s="5"/>
      <c r="AE23" s="30"/>
      <c r="AF23" s="19"/>
      <c r="AG23" s="5"/>
      <c r="AH23" s="30"/>
      <c r="AI23" s="19"/>
      <c r="AJ23" s="5"/>
      <c r="AK23" s="30"/>
      <c r="AL23" s="19"/>
      <c r="AM23" s="5"/>
      <c r="AN23" s="30"/>
      <c r="AO23" s="19"/>
      <c r="AP23" s="5"/>
      <c r="AQ23" s="30"/>
      <c r="AR23" s="19"/>
      <c r="AS23" s="5"/>
      <c r="AT23" s="30"/>
      <c r="AU23" s="19"/>
      <c r="AV23" s="5"/>
      <c r="AW23" s="30"/>
      <c r="AX23" s="19"/>
      <c r="AY23" s="5"/>
      <c r="AZ23" s="30"/>
      <c r="BA23" s="19"/>
      <c r="BB23" s="5"/>
      <c r="BC23" s="30"/>
      <c r="BD23" s="19"/>
      <c r="BE23" s="5"/>
      <c r="BF23" s="30"/>
      <c r="BG23" s="19"/>
      <c r="BH23" s="5"/>
      <c r="BI23" s="30"/>
      <c r="BJ23" s="19"/>
      <c r="BK23" s="5"/>
      <c r="BL23" s="30"/>
      <c r="BM23" s="19"/>
      <c r="BN23" s="5"/>
      <c r="BO23" s="30"/>
      <c r="BP23" s="19"/>
      <c r="BQ23" s="5"/>
      <c r="BR23" s="30"/>
      <c r="BS23" s="19"/>
      <c r="BT23" s="5"/>
      <c r="BU23" s="30"/>
      <c r="BV23" s="19"/>
      <c r="BW23" s="5"/>
      <c r="BX23" s="30"/>
      <c r="BY23" s="19"/>
      <c r="BZ23" s="5"/>
      <c r="CA23" s="30"/>
      <c r="CB23" s="34">
        <v>8</v>
      </c>
      <c r="CC23" s="35">
        <v>16</v>
      </c>
      <c r="CD23" s="36">
        <f>+CB23*50%</f>
        <v>4</v>
      </c>
      <c r="CE23" s="19"/>
      <c r="CF23" s="5"/>
      <c r="CG23" s="30"/>
      <c r="CH23" s="19"/>
      <c r="CI23" s="5"/>
      <c r="CJ23" s="30"/>
      <c r="CK23" s="19"/>
      <c r="CL23" s="5"/>
      <c r="CM23" s="30"/>
      <c r="CN23" s="19"/>
      <c r="CO23" s="5"/>
      <c r="CP23" s="30"/>
      <c r="CQ23" s="19"/>
      <c r="CR23" s="5"/>
      <c r="CS23" s="30"/>
      <c r="CT23" s="19"/>
      <c r="CU23" s="5"/>
      <c r="CV23" s="20"/>
    </row>
    <row r="24" spans="2:100" ht="16.5">
      <c r="B24" s="26" t="s">
        <v>54</v>
      </c>
      <c r="C24" s="26"/>
      <c r="D24" s="41" t="str">
        <f>+VLOOKUP(B24,[1]Perfiles!$D:$E,2,0)</f>
        <v>Medicina interna</v>
      </c>
      <c r="E24" s="41">
        <f>+VLOOKUP(B24,[1]Perfiles!$D:$F,3,0)</f>
        <v>20</v>
      </c>
      <c r="F24" s="41">
        <f t="shared" si="0"/>
        <v>10</v>
      </c>
      <c r="G24" s="37">
        <v>22</v>
      </c>
      <c r="H24" s="44">
        <f t="shared" si="1"/>
        <v>2</v>
      </c>
      <c r="I24" s="46">
        <f t="shared" si="2"/>
        <v>1.1000000000000001</v>
      </c>
      <c r="J24" s="37" t="s">
        <v>76</v>
      </c>
      <c r="K24" s="19"/>
      <c r="L24" s="5"/>
      <c r="M24" s="30"/>
      <c r="N24" s="19"/>
      <c r="O24" s="5"/>
      <c r="P24" s="30"/>
      <c r="Q24" s="19"/>
      <c r="R24" s="5"/>
      <c r="S24" s="30"/>
      <c r="T24" s="19"/>
      <c r="U24" s="5"/>
      <c r="V24" s="30"/>
      <c r="W24" s="34"/>
      <c r="X24" s="35">
        <v>22</v>
      </c>
      <c r="Y24" s="36"/>
      <c r="Z24" s="19"/>
      <c r="AA24" s="5"/>
      <c r="AB24" s="30"/>
      <c r="AC24" s="19"/>
      <c r="AD24" s="5"/>
      <c r="AE24" s="30"/>
      <c r="AF24" s="19"/>
      <c r="AG24" s="5"/>
      <c r="AH24" s="30"/>
      <c r="AI24" s="19"/>
      <c r="AJ24" s="5"/>
      <c r="AK24" s="30"/>
      <c r="AL24" s="19"/>
      <c r="AM24" s="5"/>
      <c r="AN24" s="30"/>
      <c r="AO24" s="19"/>
      <c r="AP24" s="5"/>
      <c r="AQ24" s="30"/>
      <c r="AR24" s="19"/>
      <c r="AS24" s="5"/>
      <c r="AT24" s="30"/>
      <c r="AU24" s="19"/>
      <c r="AV24" s="5"/>
      <c r="AW24" s="30"/>
      <c r="AX24" s="19"/>
      <c r="AY24" s="5"/>
      <c r="AZ24" s="30"/>
      <c r="BA24" s="19"/>
      <c r="BB24" s="5"/>
      <c r="BC24" s="30"/>
      <c r="BD24" s="19"/>
      <c r="BE24" s="5"/>
      <c r="BF24" s="30"/>
      <c r="BG24" s="19"/>
      <c r="BH24" s="5"/>
      <c r="BI24" s="30"/>
      <c r="BJ24" s="19"/>
      <c r="BK24" s="5"/>
      <c r="BL24" s="30"/>
      <c r="BM24" s="19"/>
      <c r="BN24" s="5"/>
      <c r="BO24" s="30"/>
      <c r="BP24" s="19"/>
      <c r="BQ24" s="5"/>
      <c r="BR24" s="30"/>
      <c r="BS24" s="19"/>
      <c r="BT24" s="5"/>
      <c r="BU24" s="30"/>
      <c r="BV24" s="19"/>
      <c r="BW24" s="5"/>
      <c r="BX24" s="30"/>
      <c r="BY24" s="19"/>
      <c r="BZ24" s="5"/>
      <c r="CA24" s="30"/>
      <c r="CB24" s="34"/>
      <c r="CC24" s="35">
        <v>22</v>
      </c>
      <c r="CD24" s="36"/>
      <c r="CE24" s="19"/>
      <c r="CF24" s="5"/>
      <c r="CG24" s="30"/>
      <c r="CH24" s="19"/>
      <c r="CI24" s="5"/>
      <c r="CJ24" s="30"/>
      <c r="CK24" s="19"/>
      <c r="CL24" s="5"/>
      <c r="CM24" s="30"/>
      <c r="CN24" s="19"/>
      <c r="CO24" s="5"/>
      <c r="CP24" s="30"/>
      <c r="CQ24" s="19"/>
      <c r="CR24" s="5"/>
      <c r="CS24" s="30"/>
      <c r="CT24" s="19"/>
      <c r="CU24" s="5"/>
      <c r="CV24" s="20"/>
    </row>
    <row r="25" spans="2:100" ht="16.5">
      <c r="B25" s="26" t="s">
        <v>55</v>
      </c>
      <c r="C25" s="26" t="s">
        <v>56</v>
      </c>
      <c r="D25" s="41" t="str">
        <f>+VLOOKUP(B25,[1]Perfiles!$D:$E,2,0)</f>
        <v>Medicina interna</v>
      </c>
      <c r="E25" s="41">
        <f>+VLOOKUP(B25,[1]Perfiles!$D:$F,3,0)</f>
        <v>20</v>
      </c>
      <c r="F25" s="41">
        <f t="shared" si="0"/>
        <v>10</v>
      </c>
      <c r="G25" s="37">
        <v>14</v>
      </c>
      <c r="H25" s="44">
        <f t="shared" si="1"/>
        <v>4</v>
      </c>
      <c r="I25" s="46">
        <f t="shared" si="2"/>
        <v>1.4</v>
      </c>
      <c r="J25" s="37" t="s">
        <v>77</v>
      </c>
      <c r="K25" s="19"/>
      <c r="L25" s="5"/>
      <c r="M25" s="30"/>
      <c r="N25" s="19"/>
      <c r="O25" s="5"/>
      <c r="P25" s="30"/>
      <c r="Q25" s="19"/>
      <c r="R25" s="5"/>
      <c r="S25" s="30"/>
      <c r="T25" s="19"/>
      <c r="U25" s="5"/>
      <c r="V25" s="30"/>
      <c r="W25" s="19"/>
      <c r="X25" s="5"/>
      <c r="Y25" s="30"/>
      <c r="Z25" s="34">
        <v>8</v>
      </c>
      <c r="AA25" s="35">
        <v>14</v>
      </c>
      <c r="AB25" s="36">
        <f>+Z25*50%</f>
        <v>4</v>
      </c>
      <c r="AC25" s="19"/>
      <c r="AD25" s="5"/>
      <c r="AE25" s="30"/>
      <c r="AF25" s="19"/>
      <c r="AG25" s="5"/>
      <c r="AH25" s="30"/>
      <c r="AI25" s="19"/>
      <c r="AJ25" s="5"/>
      <c r="AK25" s="30"/>
      <c r="AL25" s="19"/>
      <c r="AM25" s="5"/>
      <c r="AN25" s="30"/>
      <c r="AO25" s="19"/>
      <c r="AP25" s="5"/>
      <c r="AQ25" s="30"/>
      <c r="AR25" s="19"/>
      <c r="AS25" s="5"/>
      <c r="AT25" s="30"/>
      <c r="AU25" s="19"/>
      <c r="AV25" s="5"/>
      <c r="AW25" s="30"/>
      <c r="AX25" s="19"/>
      <c r="AY25" s="5"/>
      <c r="AZ25" s="30"/>
      <c r="BA25" s="19"/>
      <c r="BB25" s="5"/>
      <c r="BC25" s="30"/>
      <c r="BD25" s="19"/>
      <c r="BE25" s="5"/>
      <c r="BF25" s="30"/>
      <c r="BG25" s="19"/>
      <c r="BH25" s="5"/>
      <c r="BI25" s="30"/>
      <c r="BJ25" s="19"/>
      <c r="BK25" s="5"/>
      <c r="BL25" s="30"/>
      <c r="BM25" s="19"/>
      <c r="BN25" s="5"/>
      <c r="BO25" s="30"/>
      <c r="BP25" s="19"/>
      <c r="BQ25" s="5"/>
      <c r="BR25" s="30"/>
      <c r="BS25" s="19"/>
      <c r="BT25" s="5"/>
      <c r="BU25" s="30"/>
      <c r="BV25" s="19"/>
      <c r="BW25" s="5"/>
      <c r="BX25" s="30"/>
      <c r="BY25" s="19"/>
      <c r="BZ25" s="5"/>
      <c r="CA25" s="30"/>
      <c r="CB25" s="19"/>
      <c r="CC25" s="5"/>
      <c r="CD25" s="30"/>
      <c r="CE25" s="19"/>
      <c r="CF25" s="5"/>
      <c r="CG25" s="30"/>
      <c r="CH25" s="19"/>
      <c r="CI25" s="5"/>
      <c r="CJ25" s="30"/>
      <c r="CK25" s="19"/>
      <c r="CL25" s="5"/>
      <c r="CM25" s="30"/>
      <c r="CN25" s="19"/>
      <c r="CO25" s="5"/>
      <c r="CP25" s="30"/>
      <c r="CQ25" s="19"/>
      <c r="CR25" s="5"/>
      <c r="CS25" s="30"/>
      <c r="CT25" s="19"/>
      <c r="CU25" s="5"/>
      <c r="CV25" s="20"/>
    </row>
    <row r="26" spans="2:100" ht="16.5">
      <c r="B26" s="26" t="s">
        <v>55</v>
      </c>
      <c r="C26" s="26"/>
      <c r="D26" s="41" t="str">
        <f>+VLOOKUP(B26,[1]Perfiles!$D:$E,2,0)</f>
        <v>Medicina interna</v>
      </c>
      <c r="E26" s="41">
        <f>+VLOOKUP(B26,[1]Perfiles!$D:$F,3,0)</f>
        <v>20</v>
      </c>
      <c r="F26" s="41">
        <f t="shared" si="0"/>
        <v>10</v>
      </c>
      <c r="G26" s="37">
        <v>20</v>
      </c>
      <c r="H26" s="44">
        <f t="shared" si="1"/>
        <v>10</v>
      </c>
      <c r="I26" s="46">
        <f t="shared" si="2"/>
        <v>2</v>
      </c>
      <c r="J26" s="37" t="s">
        <v>77</v>
      </c>
      <c r="K26" s="19"/>
      <c r="L26" s="5"/>
      <c r="M26" s="30"/>
      <c r="N26" s="19"/>
      <c r="O26" s="5"/>
      <c r="P26" s="30"/>
      <c r="Q26" s="19"/>
      <c r="R26" s="5"/>
      <c r="S26" s="30"/>
      <c r="T26" s="19"/>
      <c r="U26" s="5"/>
      <c r="V26" s="30"/>
      <c r="W26" s="19"/>
      <c r="X26" s="5"/>
      <c r="Y26" s="30"/>
      <c r="Z26" s="34"/>
      <c r="AA26" s="35">
        <v>20</v>
      </c>
      <c r="AB26" s="36"/>
      <c r="AC26" s="19"/>
      <c r="AD26" s="5"/>
      <c r="AE26" s="30"/>
      <c r="AF26" s="19"/>
      <c r="AG26" s="5"/>
      <c r="AH26" s="30"/>
      <c r="AI26" s="19"/>
      <c r="AJ26" s="5"/>
      <c r="AK26" s="30"/>
      <c r="AL26" s="19"/>
      <c r="AM26" s="5"/>
      <c r="AN26" s="30"/>
      <c r="AO26" s="19"/>
      <c r="AP26" s="5"/>
      <c r="AQ26" s="30"/>
      <c r="AR26" s="19"/>
      <c r="AS26" s="5"/>
      <c r="AT26" s="30"/>
      <c r="AU26" s="19"/>
      <c r="AV26" s="5"/>
      <c r="AW26" s="30"/>
      <c r="AX26" s="19"/>
      <c r="AY26" s="5"/>
      <c r="AZ26" s="30"/>
      <c r="BA26" s="19"/>
      <c r="BB26" s="5"/>
      <c r="BC26" s="30"/>
      <c r="BD26" s="19"/>
      <c r="BE26" s="5"/>
      <c r="BF26" s="30"/>
      <c r="BG26" s="19"/>
      <c r="BH26" s="5"/>
      <c r="BI26" s="30"/>
      <c r="BJ26" s="19"/>
      <c r="BK26" s="5"/>
      <c r="BL26" s="30"/>
      <c r="BM26" s="19"/>
      <c r="BN26" s="5"/>
      <c r="BO26" s="30"/>
      <c r="BP26" s="19"/>
      <c r="BQ26" s="5"/>
      <c r="BR26" s="30"/>
      <c r="BS26" s="19"/>
      <c r="BT26" s="5"/>
      <c r="BU26" s="30"/>
      <c r="BV26" s="19"/>
      <c r="BW26" s="5"/>
      <c r="BX26" s="30"/>
      <c r="BY26" s="19"/>
      <c r="BZ26" s="5"/>
      <c r="CA26" s="30"/>
      <c r="CB26" s="19"/>
      <c r="CC26" s="5"/>
      <c r="CD26" s="30"/>
      <c r="CE26" s="19"/>
      <c r="CF26" s="5"/>
      <c r="CG26" s="30"/>
      <c r="CH26" s="19"/>
      <c r="CI26" s="5"/>
      <c r="CJ26" s="30"/>
      <c r="CK26" s="19"/>
      <c r="CL26" s="5"/>
      <c r="CM26" s="30"/>
      <c r="CN26" s="19"/>
      <c r="CO26" s="5"/>
      <c r="CP26" s="30"/>
      <c r="CQ26" s="19"/>
      <c r="CR26" s="5"/>
      <c r="CS26" s="30"/>
      <c r="CT26" s="19"/>
      <c r="CU26" s="5"/>
      <c r="CV26" s="20"/>
    </row>
    <row r="27" spans="2:100" ht="16.5">
      <c r="B27" s="26" t="s">
        <v>57</v>
      </c>
      <c r="C27" s="25" t="s">
        <v>53</v>
      </c>
      <c r="D27" s="41" t="str">
        <f>+VLOOKUP(B27,[1]Perfiles!$D:$E,2,0)</f>
        <v>Medicina interna</v>
      </c>
      <c r="E27" s="41">
        <f>+VLOOKUP(B27,[1]Perfiles!$D:$F,3,0)</f>
        <v>20</v>
      </c>
      <c r="F27" s="41">
        <f t="shared" si="0"/>
        <v>10</v>
      </c>
      <c r="G27" s="37">
        <f t="shared" ref="G27:G49" ca="1" si="4">+SUM(H27:CS27)</f>
        <v>10</v>
      </c>
      <c r="H27" s="44">
        <f t="shared" ca="1" si="1"/>
        <v>0</v>
      </c>
      <c r="I27" s="46">
        <f t="shared" ca="1" si="2"/>
        <v>1</v>
      </c>
      <c r="J27" s="37" t="s">
        <v>77</v>
      </c>
      <c r="K27" s="19"/>
      <c r="L27" s="5"/>
      <c r="M27" s="30"/>
      <c r="N27" s="19"/>
      <c r="O27" s="5"/>
      <c r="P27" s="30"/>
      <c r="Q27" s="19"/>
      <c r="R27" s="5"/>
      <c r="S27" s="30"/>
      <c r="T27" s="19"/>
      <c r="U27" s="5"/>
      <c r="V27" s="30"/>
      <c r="W27" s="19"/>
      <c r="X27" s="5"/>
      <c r="Y27" s="30"/>
      <c r="Z27" s="19"/>
      <c r="AA27" s="5"/>
      <c r="AB27" s="30"/>
      <c r="AC27" s="34">
        <v>1</v>
      </c>
      <c r="AD27" s="35">
        <v>1</v>
      </c>
      <c r="AE27" s="36">
        <f>+AC27*50%</f>
        <v>0.5</v>
      </c>
      <c r="AF27" s="34"/>
      <c r="AG27" s="35">
        <v>1</v>
      </c>
      <c r="AH27" s="36">
        <f>+AF27*50%</f>
        <v>0</v>
      </c>
      <c r="AI27" s="19"/>
      <c r="AJ27" s="5"/>
      <c r="AK27" s="30"/>
      <c r="AL27" s="19"/>
      <c r="AM27" s="5"/>
      <c r="AN27" s="30"/>
      <c r="AO27" s="19"/>
      <c r="AP27" s="5"/>
      <c r="AQ27" s="30"/>
      <c r="AR27" s="19"/>
      <c r="AS27" s="5"/>
      <c r="AT27" s="30"/>
      <c r="AU27" s="19"/>
      <c r="AV27" s="5"/>
      <c r="AW27" s="30"/>
      <c r="AX27" s="19"/>
      <c r="AY27" s="5"/>
      <c r="AZ27" s="30"/>
      <c r="BA27" s="19"/>
      <c r="BB27" s="5"/>
      <c r="BC27" s="30"/>
      <c r="BD27" s="34">
        <v>1</v>
      </c>
      <c r="BE27" s="35">
        <v>1</v>
      </c>
      <c r="BF27" s="36">
        <f>+BD27*50%</f>
        <v>0.5</v>
      </c>
      <c r="BG27" s="34"/>
      <c r="BH27" s="35">
        <v>1</v>
      </c>
      <c r="BI27" s="36">
        <f>+BG27*50%</f>
        <v>0</v>
      </c>
      <c r="BJ27" s="19"/>
      <c r="BK27" s="5"/>
      <c r="BL27" s="30"/>
      <c r="BM27" s="19"/>
      <c r="BN27" s="5"/>
      <c r="BO27" s="30"/>
      <c r="BP27" s="19"/>
      <c r="BQ27" s="5"/>
      <c r="BR27" s="30"/>
      <c r="BS27" s="19"/>
      <c r="BT27" s="5"/>
      <c r="BU27" s="30"/>
      <c r="BV27" s="19"/>
      <c r="BW27" s="5"/>
      <c r="BX27" s="30"/>
      <c r="BY27" s="19"/>
      <c r="BZ27" s="5"/>
      <c r="CA27" s="30"/>
      <c r="CB27" s="19"/>
      <c r="CC27" s="5"/>
      <c r="CD27" s="30"/>
      <c r="CE27" s="19"/>
      <c r="CF27" s="5"/>
      <c r="CG27" s="30"/>
      <c r="CH27" s="19"/>
      <c r="CI27" s="5"/>
      <c r="CJ27" s="30"/>
      <c r="CK27" s="19"/>
      <c r="CL27" s="5"/>
      <c r="CM27" s="30"/>
      <c r="CN27" s="34">
        <v>0</v>
      </c>
      <c r="CO27" s="35">
        <v>2</v>
      </c>
      <c r="CP27" s="36">
        <f>+CN27*50%</f>
        <v>0</v>
      </c>
      <c r="CQ27" s="34">
        <v>0</v>
      </c>
      <c r="CR27" s="35">
        <v>1</v>
      </c>
      <c r="CS27" s="36">
        <f>+CQ27*50%</f>
        <v>0</v>
      </c>
      <c r="CT27" s="19"/>
      <c r="CU27" s="5"/>
      <c r="CV27" s="20"/>
    </row>
    <row r="28" spans="2:100" ht="16.5">
      <c r="B28" s="26" t="s">
        <v>58</v>
      </c>
      <c r="C28" s="26" t="s">
        <v>51</v>
      </c>
      <c r="D28" s="41" t="str">
        <f>+VLOOKUP(B28,[1]Perfiles!$D:$E,2,0)</f>
        <v>Medicina interna</v>
      </c>
      <c r="E28" s="41">
        <f>+VLOOKUP(B28,[1]Perfiles!$D:$F,3,0)</f>
        <v>20</v>
      </c>
      <c r="F28" s="41">
        <f t="shared" si="0"/>
        <v>10</v>
      </c>
      <c r="G28" s="37">
        <v>14</v>
      </c>
      <c r="H28" s="44">
        <f t="shared" si="1"/>
        <v>-6</v>
      </c>
      <c r="I28" s="46">
        <f t="shared" si="2"/>
        <v>0.7</v>
      </c>
      <c r="J28" s="37" t="s">
        <v>76</v>
      </c>
      <c r="K28" s="19"/>
      <c r="L28" s="5"/>
      <c r="M28" s="30"/>
      <c r="N28" s="19"/>
      <c r="O28" s="5"/>
      <c r="P28" s="30"/>
      <c r="Q28" s="19"/>
      <c r="R28" s="5"/>
      <c r="S28" s="30"/>
      <c r="T28" s="31" t="s">
        <v>59</v>
      </c>
      <c r="U28" s="5"/>
      <c r="V28" s="30"/>
      <c r="W28" s="19"/>
      <c r="X28" s="5"/>
      <c r="Y28" s="30"/>
      <c r="Z28" s="19"/>
      <c r="AA28" s="5"/>
      <c r="AB28" s="30"/>
      <c r="AC28" s="19"/>
      <c r="AD28" s="5"/>
      <c r="AE28" s="30"/>
      <c r="AF28" s="19"/>
      <c r="AG28" s="5"/>
      <c r="AH28" s="30"/>
      <c r="AI28" s="34">
        <v>8</v>
      </c>
      <c r="AJ28" s="35">
        <v>14</v>
      </c>
      <c r="AK28" s="36">
        <f>+AI28*50%</f>
        <v>4</v>
      </c>
      <c r="AL28" s="19"/>
      <c r="AM28" s="5"/>
      <c r="AN28" s="30"/>
      <c r="AO28" s="19"/>
      <c r="AP28" s="5"/>
      <c r="AQ28" s="30"/>
      <c r="AR28" s="19"/>
      <c r="AS28" s="5"/>
      <c r="AT28" s="30"/>
      <c r="AU28" s="19"/>
      <c r="AV28" s="5"/>
      <c r="AW28" s="30"/>
      <c r="AX28" s="19"/>
      <c r="AY28" s="5"/>
      <c r="AZ28" s="30"/>
      <c r="BA28" s="19"/>
      <c r="BB28" s="5"/>
      <c r="BC28" s="30"/>
      <c r="BD28" s="19"/>
      <c r="BE28" s="5"/>
      <c r="BF28" s="30"/>
      <c r="BG28" s="19"/>
      <c r="BH28" s="5"/>
      <c r="BI28" s="30"/>
      <c r="BJ28" s="19"/>
      <c r="BK28" s="5"/>
      <c r="BL28" s="30"/>
      <c r="BM28" s="19"/>
      <c r="BN28" s="5"/>
      <c r="BO28" s="30"/>
      <c r="BP28" s="19"/>
      <c r="BQ28" s="5"/>
      <c r="BR28" s="30"/>
      <c r="BS28" s="19"/>
      <c r="BT28" s="5"/>
      <c r="BU28" s="30"/>
      <c r="BV28" s="19"/>
      <c r="BW28" s="5"/>
      <c r="BX28" s="30"/>
      <c r="BY28" s="19"/>
      <c r="BZ28" s="5"/>
      <c r="CA28" s="30"/>
      <c r="CB28" s="19"/>
      <c r="CC28" s="5"/>
      <c r="CD28" s="30"/>
      <c r="CE28" s="19"/>
      <c r="CF28" s="5"/>
      <c r="CG28" s="30"/>
      <c r="CH28" s="19"/>
      <c r="CI28" s="5"/>
      <c r="CJ28" s="30"/>
      <c r="CK28" s="19"/>
      <c r="CL28" s="5"/>
      <c r="CM28" s="30"/>
      <c r="CN28" s="19"/>
      <c r="CO28" s="5"/>
      <c r="CP28" s="30"/>
      <c r="CQ28" s="19"/>
      <c r="CR28" s="5"/>
      <c r="CS28" s="30"/>
      <c r="CT28" s="19"/>
      <c r="CU28" s="5"/>
      <c r="CV28" s="20"/>
    </row>
    <row r="29" spans="2:100" ht="16.5">
      <c r="B29" s="26" t="s">
        <v>58</v>
      </c>
      <c r="C29" s="26"/>
      <c r="D29" s="41" t="str">
        <f>+VLOOKUP(B29,[1]Perfiles!$D:$E,2,0)</f>
        <v>Medicina interna</v>
      </c>
      <c r="E29" s="41">
        <f>+VLOOKUP(B29,[1]Perfiles!$D:$F,3,0)</f>
        <v>20</v>
      </c>
      <c r="F29" s="41">
        <f t="shared" si="0"/>
        <v>10</v>
      </c>
      <c r="G29" s="37">
        <f t="shared" ref="G29" ca="1" si="5">+SUM(H29:CS29)</f>
        <v>20</v>
      </c>
      <c r="H29" s="44">
        <f t="shared" ca="1" si="1"/>
        <v>10</v>
      </c>
      <c r="I29" s="46">
        <f t="shared" ca="1" si="2"/>
        <v>2</v>
      </c>
      <c r="J29" s="37" t="s">
        <v>77</v>
      </c>
      <c r="K29" s="19"/>
      <c r="L29" s="5"/>
      <c r="M29" s="30"/>
      <c r="N29" s="19"/>
      <c r="O29" s="5"/>
      <c r="P29" s="30"/>
      <c r="Q29" s="19"/>
      <c r="R29" s="5"/>
      <c r="S29" s="30"/>
      <c r="T29" s="31"/>
      <c r="U29" s="5"/>
      <c r="V29" s="30"/>
      <c r="W29" s="19"/>
      <c r="X29" s="5"/>
      <c r="Y29" s="30"/>
      <c r="Z29" s="19"/>
      <c r="AA29" s="5"/>
      <c r="AB29" s="30"/>
      <c r="AC29" s="19"/>
      <c r="AD29" s="5"/>
      <c r="AE29" s="30"/>
      <c r="AF29" s="19"/>
      <c r="AG29" s="5"/>
      <c r="AH29" s="30"/>
      <c r="AI29" s="34"/>
      <c r="AJ29" s="35">
        <v>20</v>
      </c>
      <c r="AK29" s="36"/>
      <c r="AL29" s="19"/>
      <c r="AM29" s="5"/>
      <c r="AN29" s="30"/>
      <c r="AO29" s="19"/>
      <c r="AP29" s="5"/>
      <c r="AQ29" s="30"/>
      <c r="AR29" s="19"/>
      <c r="AS29" s="5"/>
      <c r="AT29" s="30"/>
      <c r="AU29" s="19"/>
      <c r="AV29" s="5"/>
      <c r="AW29" s="30"/>
      <c r="AX29" s="19"/>
      <c r="AY29" s="5"/>
      <c r="AZ29" s="30"/>
      <c r="BA29" s="19"/>
      <c r="BB29" s="5"/>
      <c r="BC29" s="30"/>
      <c r="BD29" s="19"/>
      <c r="BE29" s="5"/>
      <c r="BF29" s="30"/>
      <c r="BG29" s="19"/>
      <c r="BH29" s="5"/>
      <c r="BI29" s="30"/>
      <c r="BJ29" s="19"/>
      <c r="BK29" s="5"/>
      <c r="BL29" s="30"/>
      <c r="BM29" s="19"/>
      <c r="BN29" s="5"/>
      <c r="BO29" s="30"/>
      <c r="BP29" s="19"/>
      <c r="BQ29" s="5"/>
      <c r="BR29" s="30"/>
      <c r="BS29" s="19"/>
      <c r="BT29" s="5"/>
      <c r="BU29" s="30"/>
      <c r="BV29" s="19"/>
      <c r="BW29" s="5"/>
      <c r="BX29" s="30"/>
      <c r="BY29" s="19"/>
      <c r="BZ29" s="5"/>
      <c r="CA29" s="30"/>
      <c r="CB29" s="19"/>
      <c r="CC29" s="5"/>
      <c r="CD29" s="30"/>
      <c r="CE29" s="19"/>
      <c r="CF29" s="5"/>
      <c r="CG29" s="30"/>
      <c r="CH29" s="19"/>
      <c r="CI29" s="5"/>
      <c r="CJ29" s="30"/>
      <c r="CK29" s="19"/>
      <c r="CL29" s="5"/>
      <c r="CM29" s="30"/>
      <c r="CN29" s="19"/>
      <c r="CO29" s="5"/>
      <c r="CP29" s="30"/>
      <c r="CQ29" s="19"/>
      <c r="CR29" s="5"/>
      <c r="CS29" s="30"/>
      <c r="CT29" s="19"/>
      <c r="CU29" s="5"/>
      <c r="CV29" s="20"/>
    </row>
    <row r="30" spans="2:100" ht="16.5">
      <c r="B30" s="26" t="s">
        <v>60</v>
      </c>
      <c r="C30" s="26" t="s">
        <v>51</v>
      </c>
      <c r="D30" s="41" t="str">
        <f>+VLOOKUP(B30,[1]Perfiles!$D:$E,2,0)</f>
        <v>Medicina interna</v>
      </c>
      <c r="E30" s="41">
        <f>+VLOOKUP(B30,[1]Perfiles!$D:$F,3,0)</f>
        <v>20</v>
      </c>
      <c r="F30" s="41">
        <f t="shared" si="0"/>
        <v>10</v>
      </c>
      <c r="G30" s="37">
        <v>14</v>
      </c>
      <c r="H30" s="44">
        <f t="shared" si="1"/>
        <v>-6</v>
      </c>
      <c r="I30" s="46">
        <f t="shared" si="2"/>
        <v>0.7</v>
      </c>
      <c r="J30" s="37" t="s">
        <v>76</v>
      </c>
      <c r="K30" s="19"/>
      <c r="L30" s="5"/>
      <c r="M30" s="30"/>
      <c r="N30" s="19"/>
      <c r="O30" s="5"/>
      <c r="P30" s="30"/>
      <c r="Q30" s="19"/>
      <c r="R30" s="5"/>
      <c r="S30" s="30"/>
      <c r="T30" s="19"/>
      <c r="U30" s="5"/>
      <c r="V30" s="30"/>
      <c r="W30" s="19"/>
      <c r="X30" s="5"/>
      <c r="Y30" s="30"/>
      <c r="Z30" s="19"/>
      <c r="AA30" s="5"/>
      <c r="AB30" s="30"/>
      <c r="AC30" s="19"/>
      <c r="AD30" s="5"/>
      <c r="AE30" s="30"/>
      <c r="AF30" s="19"/>
      <c r="AG30" s="5"/>
      <c r="AH30" s="30"/>
      <c r="AI30" s="19"/>
      <c r="AJ30" s="5"/>
      <c r="AK30" s="30"/>
      <c r="AL30" s="34">
        <v>8</v>
      </c>
      <c r="AM30" s="35">
        <v>14</v>
      </c>
      <c r="AN30" s="36">
        <f>+AL30*50%</f>
        <v>4</v>
      </c>
      <c r="AO30" s="19"/>
      <c r="AP30" s="5"/>
      <c r="AQ30" s="30"/>
      <c r="AR30" s="19"/>
      <c r="AS30" s="5"/>
      <c r="AT30" s="30"/>
      <c r="AU30" s="19"/>
      <c r="AV30" s="5"/>
      <c r="AW30" s="30"/>
      <c r="AX30" s="19"/>
      <c r="AY30" s="5"/>
      <c r="AZ30" s="30"/>
      <c r="BA30" s="19"/>
      <c r="BB30" s="5"/>
      <c r="BC30" s="30"/>
      <c r="BD30" s="19"/>
      <c r="BE30" s="5"/>
      <c r="BF30" s="30"/>
      <c r="BG30" s="19"/>
      <c r="BH30" s="5"/>
      <c r="BI30" s="30"/>
      <c r="BJ30" s="19"/>
      <c r="BK30" s="5"/>
      <c r="BL30" s="30"/>
      <c r="BM30" s="19"/>
      <c r="BN30" s="5"/>
      <c r="BO30" s="30"/>
      <c r="BP30" s="19"/>
      <c r="BQ30" s="5"/>
      <c r="BR30" s="30"/>
      <c r="BS30" s="19"/>
      <c r="BT30" s="5"/>
      <c r="BU30" s="30"/>
      <c r="BV30" s="19"/>
      <c r="BW30" s="5"/>
      <c r="BX30" s="30"/>
      <c r="BY30" s="19"/>
      <c r="BZ30" s="5"/>
      <c r="CA30" s="30"/>
      <c r="CB30" s="19"/>
      <c r="CC30" s="5"/>
      <c r="CD30" s="30"/>
      <c r="CE30" s="19"/>
      <c r="CF30" s="5"/>
      <c r="CG30" s="30"/>
      <c r="CH30" s="19"/>
      <c r="CI30" s="5"/>
      <c r="CJ30" s="30"/>
      <c r="CK30" s="19"/>
      <c r="CL30" s="5"/>
      <c r="CM30" s="30"/>
      <c r="CN30" s="19"/>
      <c r="CO30" s="5"/>
      <c r="CP30" s="30"/>
      <c r="CQ30" s="19"/>
      <c r="CR30" s="5"/>
      <c r="CS30" s="30"/>
      <c r="CT30" s="19"/>
      <c r="CU30" s="5"/>
      <c r="CV30" s="20"/>
    </row>
    <row r="31" spans="2:100" ht="16.5">
      <c r="B31" s="26" t="s">
        <v>60</v>
      </c>
      <c r="C31" s="26"/>
      <c r="D31" s="41" t="str">
        <f>+VLOOKUP(B31,[1]Perfiles!$D:$E,2,0)</f>
        <v>Medicina interna</v>
      </c>
      <c r="E31" s="41">
        <f>+VLOOKUP(B31,[1]Perfiles!$D:$F,3,0)</f>
        <v>20</v>
      </c>
      <c r="F31" s="41">
        <f t="shared" si="0"/>
        <v>10</v>
      </c>
      <c r="G31" s="37">
        <f t="shared" ref="G31" ca="1" si="6">+SUM(H31:CS31)</f>
        <v>20</v>
      </c>
      <c r="H31" s="44">
        <f t="shared" ca="1" si="1"/>
        <v>10</v>
      </c>
      <c r="I31" s="46">
        <f t="shared" ca="1" si="2"/>
        <v>2</v>
      </c>
      <c r="J31" s="37" t="s">
        <v>77</v>
      </c>
      <c r="K31" s="19"/>
      <c r="L31" s="5"/>
      <c r="M31" s="30"/>
      <c r="N31" s="19"/>
      <c r="O31" s="5"/>
      <c r="P31" s="30"/>
      <c r="Q31" s="19"/>
      <c r="R31" s="5"/>
      <c r="S31" s="30"/>
      <c r="T31" s="19"/>
      <c r="U31" s="5"/>
      <c r="V31" s="30"/>
      <c r="W31" s="19"/>
      <c r="X31" s="5"/>
      <c r="Y31" s="30"/>
      <c r="Z31" s="19"/>
      <c r="AA31" s="5"/>
      <c r="AB31" s="30"/>
      <c r="AC31" s="19"/>
      <c r="AD31" s="5"/>
      <c r="AE31" s="30"/>
      <c r="AF31" s="19"/>
      <c r="AG31" s="5"/>
      <c r="AH31" s="30"/>
      <c r="AI31" s="19"/>
      <c r="AJ31" s="5"/>
      <c r="AK31" s="30"/>
      <c r="AL31" s="34"/>
      <c r="AM31" s="35">
        <v>20</v>
      </c>
      <c r="AN31" s="36"/>
      <c r="AO31" s="19"/>
      <c r="AP31" s="5"/>
      <c r="AQ31" s="30"/>
      <c r="AR31" s="19"/>
      <c r="AS31" s="5"/>
      <c r="AT31" s="30"/>
      <c r="AU31" s="19"/>
      <c r="AV31" s="5"/>
      <c r="AW31" s="30"/>
      <c r="AX31" s="19"/>
      <c r="AY31" s="5"/>
      <c r="AZ31" s="30"/>
      <c r="BA31" s="19"/>
      <c r="BB31" s="5"/>
      <c r="BC31" s="30"/>
      <c r="BD31" s="19"/>
      <c r="BE31" s="5"/>
      <c r="BF31" s="30"/>
      <c r="BG31" s="19"/>
      <c r="BH31" s="5"/>
      <c r="BI31" s="30"/>
      <c r="BJ31" s="19"/>
      <c r="BK31" s="5"/>
      <c r="BL31" s="30"/>
      <c r="BM31" s="19"/>
      <c r="BN31" s="5"/>
      <c r="BO31" s="30"/>
      <c r="BP31" s="19"/>
      <c r="BQ31" s="5"/>
      <c r="BR31" s="30"/>
      <c r="BS31" s="19"/>
      <c r="BT31" s="5"/>
      <c r="BU31" s="30"/>
      <c r="BV31" s="19"/>
      <c r="BW31" s="5"/>
      <c r="BX31" s="30"/>
      <c r="BY31" s="19"/>
      <c r="BZ31" s="5"/>
      <c r="CA31" s="30"/>
      <c r="CB31" s="19"/>
      <c r="CC31" s="5"/>
      <c r="CD31" s="30"/>
      <c r="CE31" s="19"/>
      <c r="CF31" s="5"/>
      <c r="CG31" s="30"/>
      <c r="CH31" s="19"/>
      <c r="CI31" s="5"/>
      <c r="CJ31" s="30"/>
      <c r="CK31" s="19"/>
      <c r="CL31" s="5"/>
      <c r="CM31" s="30"/>
      <c r="CN31" s="19"/>
      <c r="CO31" s="5"/>
      <c r="CP31" s="30"/>
      <c r="CQ31" s="19"/>
      <c r="CR31" s="5"/>
      <c r="CS31" s="30"/>
      <c r="CT31" s="19"/>
      <c r="CU31" s="5"/>
      <c r="CV31" s="20"/>
    </row>
    <row r="32" spans="2:100" ht="16.5">
      <c r="B32" s="25" t="s">
        <v>61</v>
      </c>
      <c r="C32" s="26" t="s">
        <v>56</v>
      </c>
      <c r="D32" s="41" t="str">
        <f>+VLOOKUP(B32,[1]Perfiles!$D:$E,2,0)</f>
        <v>Medicina interna</v>
      </c>
      <c r="E32" s="41">
        <f>+VLOOKUP(B32,[1]Perfiles!$D:$F,3,0)</f>
        <v>20</v>
      </c>
      <c r="F32" s="41">
        <f t="shared" si="0"/>
        <v>10</v>
      </c>
      <c r="G32" s="37">
        <v>14</v>
      </c>
      <c r="H32" s="44">
        <f t="shared" si="1"/>
        <v>4</v>
      </c>
      <c r="I32" s="46">
        <f t="shared" si="2"/>
        <v>1.4</v>
      </c>
      <c r="J32" s="37" t="s">
        <v>77</v>
      </c>
      <c r="K32" s="19"/>
      <c r="L32" s="5"/>
      <c r="M32" s="30"/>
      <c r="N32" s="19"/>
      <c r="O32" s="5"/>
      <c r="P32" s="30"/>
      <c r="Q32" s="19"/>
      <c r="R32" s="5"/>
      <c r="S32" s="30"/>
      <c r="T32" s="19"/>
      <c r="U32" s="5"/>
      <c r="V32" s="30"/>
      <c r="W32" s="19"/>
      <c r="X32" s="5"/>
      <c r="Y32" s="30"/>
      <c r="Z32" s="19"/>
      <c r="AA32" s="5"/>
      <c r="AB32" s="30"/>
      <c r="AC32" s="19"/>
      <c r="AD32" s="5"/>
      <c r="AE32" s="30"/>
      <c r="AF32" s="19"/>
      <c r="AG32" s="5"/>
      <c r="AH32" s="30"/>
      <c r="AI32" s="19"/>
      <c r="AJ32" s="5"/>
      <c r="AK32" s="30"/>
      <c r="AL32" s="19"/>
      <c r="AM32" s="5"/>
      <c r="AN32" s="30"/>
      <c r="AO32" s="34">
        <v>8</v>
      </c>
      <c r="AP32" s="35">
        <v>14</v>
      </c>
      <c r="AQ32" s="36">
        <f>+AO32*50%</f>
        <v>4</v>
      </c>
      <c r="AR32" s="19"/>
      <c r="AS32" s="5"/>
      <c r="AT32" s="30"/>
      <c r="AU32" s="19"/>
      <c r="AV32" s="5"/>
      <c r="AW32" s="30"/>
      <c r="AX32" s="19"/>
      <c r="AY32" s="5"/>
      <c r="AZ32" s="30"/>
      <c r="BA32" s="19"/>
      <c r="BB32" s="5"/>
      <c r="BC32" s="30"/>
      <c r="BD32" s="19"/>
      <c r="BE32" s="5"/>
      <c r="BF32" s="30"/>
      <c r="BG32" s="19"/>
      <c r="BH32" s="5"/>
      <c r="BI32" s="30"/>
      <c r="BJ32" s="19"/>
      <c r="BK32" s="5"/>
      <c r="BL32" s="30"/>
      <c r="BM32" s="19"/>
      <c r="BN32" s="5"/>
      <c r="BO32" s="30"/>
      <c r="BP32" s="19"/>
      <c r="BQ32" s="5"/>
      <c r="BR32" s="30"/>
      <c r="BS32" s="19"/>
      <c r="BT32" s="5"/>
      <c r="BU32" s="30"/>
      <c r="BV32" s="19"/>
      <c r="BW32" s="5"/>
      <c r="BX32" s="30"/>
      <c r="BY32" s="19"/>
      <c r="BZ32" s="5"/>
      <c r="CA32" s="30"/>
      <c r="CB32" s="19"/>
      <c r="CC32" s="5"/>
      <c r="CD32" s="30"/>
      <c r="CE32" s="19"/>
      <c r="CF32" s="5"/>
      <c r="CG32" s="30"/>
      <c r="CH32" s="19"/>
      <c r="CI32" s="5"/>
      <c r="CJ32" s="30"/>
      <c r="CK32" s="19"/>
      <c r="CL32" s="5"/>
      <c r="CM32" s="30"/>
      <c r="CN32" s="19"/>
      <c r="CO32" s="5"/>
      <c r="CP32" s="30"/>
      <c r="CQ32" s="19"/>
      <c r="CR32" s="5"/>
      <c r="CS32" s="30"/>
      <c r="CT32" s="19"/>
      <c r="CU32" s="5"/>
      <c r="CV32" s="20"/>
    </row>
    <row r="33" spans="2:100" ht="16.5">
      <c r="B33" s="25" t="s">
        <v>61</v>
      </c>
      <c r="C33" s="26"/>
      <c r="D33" s="41" t="str">
        <f>+VLOOKUP(B33,[1]Perfiles!$D:$E,2,0)</f>
        <v>Medicina interna</v>
      </c>
      <c r="E33" s="41">
        <f>+VLOOKUP(B33,[1]Perfiles!$D:$F,3,0)</f>
        <v>20</v>
      </c>
      <c r="F33" s="41">
        <f t="shared" si="0"/>
        <v>10</v>
      </c>
      <c r="G33" s="37">
        <f t="shared" ref="G33" ca="1" si="7">+SUM(H33:CS33)</f>
        <v>20</v>
      </c>
      <c r="H33" s="44">
        <f t="shared" ca="1" si="1"/>
        <v>10</v>
      </c>
      <c r="I33" s="46">
        <f t="shared" ca="1" si="2"/>
        <v>2</v>
      </c>
      <c r="J33" s="37" t="s">
        <v>77</v>
      </c>
      <c r="K33" s="19"/>
      <c r="L33" s="5"/>
      <c r="M33" s="30"/>
      <c r="N33" s="19"/>
      <c r="O33" s="5"/>
      <c r="P33" s="30"/>
      <c r="Q33" s="19"/>
      <c r="R33" s="5"/>
      <c r="S33" s="30"/>
      <c r="T33" s="19"/>
      <c r="U33" s="5"/>
      <c r="V33" s="30"/>
      <c r="W33" s="19"/>
      <c r="X33" s="5"/>
      <c r="Y33" s="30"/>
      <c r="Z33" s="19"/>
      <c r="AA33" s="5"/>
      <c r="AB33" s="30"/>
      <c r="AC33" s="19"/>
      <c r="AD33" s="5"/>
      <c r="AE33" s="30"/>
      <c r="AF33" s="19"/>
      <c r="AG33" s="5"/>
      <c r="AH33" s="30"/>
      <c r="AI33" s="19"/>
      <c r="AJ33" s="5"/>
      <c r="AK33" s="30"/>
      <c r="AL33" s="19"/>
      <c r="AM33" s="5"/>
      <c r="AN33" s="30"/>
      <c r="AO33" s="34"/>
      <c r="AP33" s="35">
        <v>20</v>
      </c>
      <c r="AQ33" s="36"/>
      <c r="AR33" s="19"/>
      <c r="AS33" s="5"/>
      <c r="AT33" s="30"/>
      <c r="AU33" s="19"/>
      <c r="AV33" s="5"/>
      <c r="AW33" s="30"/>
      <c r="AX33" s="19"/>
      <c r="AY33" s="5"/>
      <c r="AZ33" s="30"/>
      <c r="BA33" s="19"/>
      <c r="BB33" s="5"/>
      <c r="BC33" s="30"/>
      <c r="BD33" s="19"/>
      <c r="BE33" s="5"/>
      <c r="BF33" s="30"/>
      <c r="BG33" s="19"/>
      <c r="BH33" s="5"/>
      <c r="BI33" s="30"/>
      <c r="BJ33" s="19"/>
      <c r="BK33" s="5"/>
      <c r="BL33" s="30"/>
      <c r="BM33" s="19"/>
      <c r="BN33" s="5"/>
      <c r="BO33" s="30"/>
      <c r="BP33" s="19"/>
      <c r="BQ33" s="5"/>
      <c r="BR33" s="30"/>
      <c r="BS33" s="19"/>
      <c r="BT33" s="5"/>
      <c r="BU33" s="30"/>
      <c r="BV33" s="19"/>
      <c r="BW33" s="5"/>
      <c r="BX33" s="30"/>
      <c r="BY33" s="19"/>
      <c r="BZ33" s="5"/>
      <c r="CA33" s="30"/>
      <c r="CB33" s="19"/>
      <c r="CC33" s="5"/>
      <c r="CD33" s="30"/>
      <c r="CE33" s="19"/>
      <c r="CF33" s="5"/>
      <c r="CG33" s="30"/>
      <c r="CH33" s="19"/>
      <c r="CI33" s="5"/>
      <c r="CJ33" s="30"/>
      <c r="CK33" s="19"/>
      <c r="CL33" s="5"/>
      <c r="CM33" s="30"/>
      <c r="CN33" s="19"/>
      <c r="CO33" s="5"/>
      <c r="CP33" s="30"/>
      <c r="CQ33" s="19"/>
      <c r="CR33" s="5"/>
      <c r="CS33" s="30"/>
      <c r="CT33" s="19"/>
      <c r="CU33" s="5"/>
      <c r="CV33" s="20"/>
    </row>
    <row r="34" spans="2:100" ht="16.5">
      <c r="B34" s="25" t="s">
        <v>62</v>
      </c>
      <c r="C34" s="25" t="s">
        <v>53</v>
      </c>
      <c r="D34" s="41" t="str">
        <f>+VLOOKUP(B34,[1]Perfiles!$D:$E,2,0)</f>
        <v>Medicina interna</v>
      </c>
      <c r="E34" s="41">
        <f>+VLOOKUP(B34,[1]Perfiles!$D:$F,3,0)</f>
        <v>20</v>
      </c>
      <c r="F34" s="41">
        <f t="shared" si="0"/>
        <v>10</v>
      </c>
      <c r="G34" s="37">
        <v>14</v>
      </c>
      <c r="H34" s="44">
        <f t="shared" si="1"/>
        <v>-6</v>
      </c>
      <c r="I34" s="46">
        <f t="shared" si="2"/>
        <v>0.7</v>
      </c>
      <c r="J34" s="37" t="s">
        <v>76</v>
      </c>
      <c r="K34" s="19"/>
      <c r="L34" s="5"/>
      <c r="M34" s="30"/>
      <c r="N34" s="19"/>
      <c r="O34" s="5"/>
      <c r="P34" s="30"/>
      <c r="Q34" s="19"/>
      <c r="R34" s="5"/>
      <c r="S34" s="30"/>
      <c r="T34" s="19"/>
      <c r="U34" s="5"/>
      <c r="V34" s="30"/>
      <c r="W34" s="19"/>
      <c r="X34" s="5"/>
      <c r="Y34" s="30"/>
      <c r="Z34" s="19"/>
      <c r="AA34" s="5"/>
      <c r="AB34" s="30"/>
      <c r="AC34" s="19"/>
      <c r="AD34" s="5"/>
      <c r="AE34" s="30"/>
      <c r="AF34" s="19"/>
      <c r="AG34" s="5"/>
      <c r="AH34" s="30"/>
      <c r="AI34" s="19"/>
      <c r="AJ34" s="5"/>
      <c r="AK34" s="30"/>
      <c r="AL34" s="19"/>
      <c r="AM34" s="5"/>
      <c r="AN34" s="30"/>
      <c r="AO34" s="19"/>
      <c r="AP34" s="5"/>
      <c r="AQ34" s="30"/>
      <c r="AR34" s="34">
        <v>8</v>
      </c>
      <c r="AS34" s="35">
        <v>14</v>
      </c>
      <c r="AT34" s="36">
        <f>+AR34*50%</f>
        <v>4</v>
      </c>
      <c r="AU34" s="19"/>
      <c r="AV34" s="5"/>
      <c r="AW34" s="30"/>
      <c r="AX34" s="19"/>
      <c r="AY34" s="5"/>
      <c r="AZ34" s="30"/>
      <c r="BA34" s="19"/>
      <c r="BB34" s="5"/>
      <c r="BC34" s="30"/>
      <c r="BD34" s="19"/>
      <c r="BE34" s="5"/>
      <c r="BF34" s="30"/>
      <c r="BG34" s="19"/>
      <c r="BH34" s="5"/>
      <c r="BI34" s="30"/>
      <c r="BJ34" s="19"/>
      <c r="BK34" s="5"/>
      <c r="BL34" s="30"/>
      <c r="BM34" s="19"/>
      <c r="BN34" s="5"/>
      <c r="BO34" s="30"/>
      <c r="BP34" s="19"/>
      <c r="BQ34" s="5"/>
      <c r="BR34" s="30"/>
      <c r="BS34" s="19"/>
      <c r="BT34" s="5"/>
      <c r="BU34" s="30"/>
      <c r="BV34" s="19"/>
      <c r="BW34" s="5"/>
      <c r="BX34" s="30"/>
      <c r="BY34" s="19"/>
      <c r="BZ34" s="5"/>
      <c r="CA34" s="30"/>
      <c r="CB34" s="19"/>
      <c r="CC34" s="5"/>
      <c r="CD34" s="30"/>
      <c r="CE34" s="19"/>
      <c r="CF34" s="5"/>
      <c r="CG34" s="30"/>
      <c r="CH34" s="19"/>
      <c r="CI34" s="5"/>
      <c r="CJ34" s="30"/>
      <c r="CK34" s="19"/>
      <c r="CL34" s="5"/>
      <c r="CM34" s="30"/>
      <c r="CN34" s="19"/>
      <c r="CO34" s="5"/>
      <c r="CP34" s="30"/>
      <c r="CQ34" s="19"/>
      <c r="CR34" s="5"/>
      <c r="CS34" s="30"/>
      <c r="CT34" s="19"/>
      <c r="CU34" s="5"/>
      <c r="CV34" s="20"/>
    </row>
    <row r="35" spans="2:100" ht="16.5">
      <c r="B35" s="25" t="s">
        <v>62</v>
      </c>
      <c r="C35" s="25"/>
      <c r="D35" s="41" t="str">
        <f>+VLOOKUP(B35,[1]Perfiles!$D:$E,2,0)</f>
        <v>Medicina interna</v>
      </c>
      <c r="E35" s="41">
        <f>+VLOOKUP(B35,[1]Perfiles!$D:$F,3,0)</f>
        <v>20</v>
      </c>
      <c r="F35" s="41">
        <f t="shared" si="0"/>
        <v>10</v>
      </c>
      <c r="G35" s="37">
        <f t="shared" ref="G35" ca="1" si="8">+SUM(H35:CS35)</f>
        <v>20</v>
      </c>
      <c r="H35" s="44">
        <f t="shared" ca="1" si="1"/>
        <v>10</v>
      </c>
      <c r="I35" s="46">
        <f t="shared" ca="1" si="2"/>
        <v>2</v>
      </c>
      <c r="J35" s="37" t="s">
        <v>77</v>
      </c>
      <c r="K35" s="19"/>
      <c r="L35" s="5"/>
      <c r="M35" s="30"/>
      <c r="N35" s="19"/>
      <c r="O35" s="5"/>
      <c r="P35" s="30"/>
      <c r="Q35" s="19"/>
      <c r="R35" s="5"/>
      <c r="S35" s="30"/>
      <c r="T35" s="19"/>
      <c r="U35" s="5"/>
      <c r="V35" s="30"/>
      <c r="W35" s="19"/>
      <c r="X35" s="5"/>
      <c r="Y35" s="30"/>
      <c r="Z35" s="19"/>
      <c r="AA35" s="5"/>
      <c r="AB35" s="30"/>
      <c r="AC35" s="19"/>
      <c r="AD35" s="5"/>
      <c r="AE35" s="30"/>
      <c r="AF35" s="19"/>
      <c r="AG35" s="5"/>
      <c r="AH35" s="30"/>
      <c r="AI35" s="19"/>
      <c r="AJ35" s="5"/>
      <c r="AK35" s="30"/>
      <c r="AL35" s="19"/>
      <c r="AM35" s="5"/>
      <c r="AN35" s="30"/>
      <c r="AO35" s="19"/>
      <c r="AP35" s="5"/>
      <c r="AQ35" s="30"/>
      <c r="AR35" s="34"/>
      <c r="AS35" s="35">
        <v>20</v>
      </c>
      <c r="AT35" s="36"/>
      <c r="AU35" s="19"/>
      <c r="AV35" s="5"/>
      <c r="AW35" s="30"/>
      <c r="AX35" s="19"/>
      <c r="AY35" s="5"/>
      <c r="AZ35" s="30"/>
      <c r="BA35" s="19"/>
      <c r="BB35" s="5"/>
      <c r="BC35" s="30"/>
      <c r="BD35" s="19"/>
      <c r="BE35" s="5"/>
      <c r="BF35" s="30"/>
      <c r="BG35" s="19"/>
      <c r="BH35" s="5"/>
      <c r="BI35" s="30"/>
      <c r="BJ35" s="19"/>
      <c r="BK35" s="5"/>
      <c r="BL35" s="30"/>
      <c r="BM35" s="19"/>
      <c r="BN35" s="5"/>
      <c r="BO35" s="30"/>
      <c r="BP35" s="19"/>
      <c r="BQ35" s="5"/>
      <c r="BR35" s="30"/>
      <c r="BS35" s="19"/>
      <c r="BT35" s="5"/>
      <c r="BU35" s="30"/>
      <c r="BV35" s="19"/>
      <c r="BW35" s="5"/>
      <c r="BX35" s="30"/>
      <c r="BY35" s="19"/>
      <c r="BZ35" s="5"/>
      <c r="CA35" s="30"/>
      <c r="CB35" s="19"/>
      <c r="CC35" s="5"/>
      <c r="CD35" s="30"/>
      <c r="CE35" s="19"/>
      <c r="CF35" s="5"/>
      <c r="CG35" s="30"/>
      <c r="CH35" s="19"/>
      <c r="CI35" s="5"/>
      <c r="CJ35" s="30"/>
      <c r="CK35" s="19"/>
      <c r="CL35" s="5"/>
      <c r="CM35" s="30"/>
      <c r="CN35" s="19"/>
      <c r="CO35" s="5"/>
      <c r="CP35" s="30"/>
      <c r="CQ35" s="19"/>
      <c r="CR35" s="5"/>
      <c r="CS35" s="30"/>
      <c r="CT35" s="19"/>
      <c r="CU35" s="5"/>
      <c r="CV35" s="20"/>
    </row>
    <row r="36" spans="2:100" ht="16.5">
      <c r="B36" s="25" t="s">
        <v>63</v>
      </c>
      <c r="C36" s="26" t="s">
        <v>56</v>
      </c>
      <c r="D36" s="41" t="str">
        <f>+VLOOKUP(B36,[1]Perfiles!$D:$E,2,0)</f>
        <v>Medicina interna</v>
      </c>
      <c r="E36" s="41">
        <f>+VLOOKUP(B36,[1]Perfiles!$D:$F,3,0)</f>
        <v>20</v>
      </c>
      <c r="F36" s="41">
        <f t="shared" si="0"/>
        <v>10</v>
      </c>
      <c r="G36" s="37">
        <v>14</v>
      </c>
      <c r="H36" s="44">
        <f t="shared" si="1"/>
        <v>-6</v>
      </c>
      <c r="I36" s="46">
        <f t="shared" si="2"/>
        <v>0.7</v>
      </c>
      <c r="J36" s="37" t="s">
        <v>76</v>
      </c>
      <c r="K36" s="19"/>
      <c r="L36" s="5"/>
      <c r="M36" s="30"/>
      <c r="N36" s="19"/>
      <c r="O36" s="5"/>
      <c r="P36" s="30"/>
      <c r="Q36" s="19"/>
      <c r="R36" s="5"/>
      <c r="S36" s="30"/>
      <c r="T36" s="19"/>
      <c r="U36" s="5"/>
      <c r="V36" s="30"/>
      <c r="W36" s="19"/>
      <c r="X36" s="5"/>
      <c r="Y36" s="30"/>
      <c r="Z36" s="19"/>
      <c r="AA36" s="5"/>
      <c r="AB36" s="30"/>
      <c r="AC36" s="19"/>
      <c r="AD36" s="5"/>
      <c r="AE36" s="30"/>
      <c r="AF36" s="19"/>
      <c r="AG36" s="5"/>
      <c r="AH36" s="30"/>
      <c r="AI36" s="19"/>
      <c r="AJ36" s="5"/>
      <c r="AK36" s="30"/>
      <c r="AL36" s="19"/>
      <c r="AM36" s="5"/>
      <c r="AN36" s="30"/>
      <c r="AO36" s="19"/>
      <c r="AP36" s="5"/>
      <c r="AQ36" s="30"/>
      <c r="AR36" s="19"/>
      <c r="AS36" s="5"/>
      <c r="AT36" s="30"/>
      <c r="AU36" s="34">
        <v>8</v>
      </c>
      <c r="AV36" s="35">
        <v>14</v>
      </c>
      <c r="AW36" s="36">
        <f>+AU36*50%</f>
        <v>4</v>
      </c>
      <c r="AX36" s="19"/>
      <c r="AY36" s="5"/>
      <c r="AZ36" s="30"/>
      <c r="BA36" s="19"/>
      <c r="BB36" s="5"/>
      <c r="BC36" s="30"/>
      <c r="BD36" s="19"/>
      <c r="BE36" s="5"/>
      <c r="BF36" s="30"/>
      <c r="BG36" s="19"/>
      <c r="BH36" s="5"/>
      <c r="BI36" s="30"/>
      <c r="BJ36" s="19"/>
      <c r="BK36" s="5"/>
      <c r="BL36" s="30"/>
      <c r="BM36" s="19"/>
      <c r="BN36" s="5"/>
      <c r="BO36" s="30"/>
      <c r="BP36" s="19"/>
      <c r="BQ36" s="5"/>
      <c r="BR36" s="30"/>
      <c r="BS36" s="19"/>
      <c r="BT36" s="5"/>
      <c r="BU36" s="30"/>
      <c r="BV36" s="19"/>
      <c r="BW36" s="5"/>
      <c r="BX36" s="30"/>
      <c r="BY36" s="19"/>
      <c r="BZ36" s="5"/>
      <c r="CA36" s="30"/>
      <c r="CB36" s="19"/>
      <c r="CC36" s="5"/>
      <c r="CD36" s="30"/>
      <c r="CE36" s="19"/>
      <c r="CF36" s="5"/>
      <c r="CG36" s="30"/>
      <c r="CH36" s="19"/>
      <c r="CI36" s="5"/>
      <c r="CJ36" s="30"/>
      <c r="CK36" s="19"/>
      <c r="CL36" s="5"/>
      <c r="CM36" s="30"/>
      <c r="CN36" s="19"/>
      <c r="CO36" s="5"/>
      <c r="CP36" s="30"/>
      <c r="CQ36" s="19"/>
      <c r="CR36" s="5"/>
      <c r="CS36" s="30"/>
      <c r="CT36" s="19"/>
      <c r="CU36" s="5"/>
      <c r="CV36" s="20"/>
    </row>
    <row r="37" spans="2:100" ht="16.5">
      <c r="B37" s="25" t="s">
        <v>63</v>
      </c>
      <c r="C37" s="26"/>
      <c r="D37" s="41" t="str">
        <f>+VLOOKUP(B37,[1]Perfiles!$D:$E,2,0)</f>
        <v>Medicina interna</v>
      </c>
      <c r="E37" s="41">
        <f>+VLOOKUP(B37,[1]Perfiles!$D:$F,3,0)</f>
        <v>20</v>
      </c>
      <c r="F37" s="41">
        <f t="shared" si="0"/>
        <v>10</v>
      </c>
      <c r="G37" s="37">
        <f t="shared" ref="G37" ca="1" si="9">+SUM(H37:CS37)</f>
        <v>20</v>
      </c>
      <c r="H37" s="44">
        <f t="shared" ca="1" si="1"/>
        <v>10</v>
      </c>
      <c r="I37" s="46">
        <f t="shared" ca="1" si="2"/>
        <v>2</v>
      </c>
      <c r="J37" s="37" t="s">
        <v>77</v>
      </c>
      <c r="K37" s="19"/>
      <c r="L37" s="5"/>
      <c r="M37" s="30"/>
      <c r="N37" s="19"/>
      <c r="O37" s="5"/>
      <c r="P37" s="30"/>
      <c r="Q37" s="19"/>
      <c r="R37" s="5"/>
      <c r="S37" s="30"/>
      <c r="T37" s="19"/>
      <c r="U37" s="5"/>
      <c r="V37" s="30"/>
      <c r="W37" s="19"/>
      <c r="X37" s="5"/>
      <c r="Y37" s="30"/>
      <c r="Z37" s="19"/>
      <c r="AA37" s="5"/>
      <c r="AB37" s="30"/>
      <c r="AC37" s="19"/>
      <c r="AD37" s="5"/>
      <c r="AE37" s="30"/>
      <c r="AF37" s="19"/>
      <c r="AG37" s="5"/>
      <c r="AH37" s="30"/>
      <c r="AI37" s="19"/>
      <c r="AJ37" s="5"/>
      <c r="AK37" s="30"/>
      <c r="AL37" s="19"/>
      <c r="AM37" s="5"/>
      <c r="AN37" s="30"/>
      <c r="AO37" s="19"/>
      <c r="AP37" s="5"/>
      <c r="AQ37" s="30"/>
      <c r="AR37" s="19"/>
      <c r="AS37" s="5"/>
      <c r="AT37" s="30"/>
      <c r="AU37" s="34"/>
      <c r="AV37" s="35">
        <v>20</v>
      </c>
      <c r="AW37" s="36"/>
      <c r="AX37" s="19"/>
      <c r="AY37" s="5"/>
      <c r="AZ37" s="30"/>
      <c r="BA37" s="19"/>
      <c r="BB37" s="5"/>
      <c r="BC37" s="30"/>
      <c r="BD37" s="19"/>
      <c r="BE37" s="5"/>
      <c r="BF37" s="30"/>
      <c r="BG37" s="19"/>
      <c r="BH37" s="5"/>
      <c r="BI37" s="30"/>
      <c r="BJ37" s="19"/>
      <c r="BK37" s="5"/>
      <c r="BL37" s="30"/>
      <c r="BM37" s="19"/>
      <c r="BN37" s="5"/>
      <c r="BO37" s="30"/>
      <c r="BP37" s="19"/>
      <c r="BQ37" s="5"/>
      <c r="BR37" s="30"/>
      <c r="BS37" s="19"/>
      <c r="BT37" s="5"/>
      <c r="BU37" s="30"/>
      <c r="BV37" s="19"/>
      <c r="BW37" s="5"/>
      <c r="BX37" s="30"/>
      <c r="BY37" s="19"/>
      <c r="BZ37" s="5"/>
      <c r="CA37" s="30"/>
      <c r="CB37" s="19"/>
      <c r="CC37" s="5"/>
      <c r="CD37" s="30"/>
      <c r="CE37" s="19"/>
      <c r="CF37" s="5"/>
      <c r="CG37" s="30"/>
      <c r="CH37" s="19"/>
      <c r="CI37" s="5"/>
      <c r="CJ37" s="30"/>
      <c r="CK37" s="19"/>
      <c r="CL37" s="5"/>
      <c r="CM37" s="30"/>
      <c r="CN37" s="19"/>
      <c r="CO37" s="5"/>
      <c r="CP37" s="30"/>
      <c r="CQ37" s="19"/>
      <c r="CR37" s="5"/>
      <c r="CS37" s="30"/>
      <c r="CT37" s="19"/>
      <c r="CU37" s="5"/>
      <c r="CV37" s="20"/>
    </row>
    <row r="38" spans="2:100" ht="16.5">
      <c r="B38" s="26" t="s">
        <v>64</v>
      </c>
      <c r="C38" s="26" t="s">
        <v>56</v>
      </c>
      <c r="D38" s="41" t="str">
        <f>+VLOOKUP(B38,[1]Perfiles!$D:$E,2,0)</f>
        <v>Medicina interna</v>
      </c>
      <c r="E38" s="41">
        <f>+VLOOKUP(B38,[1]Perfiles!$D:$F,3,0)</f>
        <v>20</v>
      </c>
      <c r="F38" s="41">
        <f t="shared" si="0"/>
        <v>10</v>
      </c>
      <c r="G38" s="37">
        <v>30</v>
      </c>
      <c r="H38" s="44">
        <f t="shared" si="1"/>
        <v>20</v>
      </c>
      <c r="I38" s="46">
        <f t="shared" si="2"/>
        <v>3</v>
      </c>
      <c r="J38" s="37" t="s">
        <v>77</v>
      </c>
      <c r="K38" s="19"/>
      <c r="L38" s="5"/>
      <c r="M38" s="30"/>
      <c r="N38" s="19"/>
      <c r="O38" s="5"/>
      <c r="P38" s="30"/>
      <c r="Q38" s="19"/>
      <c r="R38" s="5"/>
      <c r="S38" s="30"/>
      <c r="T38" s="19"/>
      <c r="U38" s="5"/>
      <c r="V38" s="30"/>
      <c r="W38" s="19"/>
      <c r="X38" s="5"/>
      <c r="Y38" s="30"/>
      <c r="Z38" s="19"/>
      <c r="AA38" s="5"/>
      <c r="AB38" s="30"/>
      <c r="AC38" s="19"/>
      <c r="AD38" s="5"/>
      <c r="AE38" s="30"/>
      <c r="AF38" s="19"/>
      <c r="AG38" s="5"/>
      <c r="AH38" s="30"/>
      <c r="AI38" s="19"/>
      <c r="AJ38" s="5"/>
      <c r="AK38" s="30"/>
      <c r="AL38" s="19"/>
      <c r="AM38" s="5"/>
      <c r="AN38" s="30"/>
      <c r="AO38" s="19"/>
      <c r="AP38" s="5"/>
      <c r="AQ38" s="30"/>
      <c r="AR38" s="19"/>
      <c r="AS38" s="5"/>
      <c r="AT38" s="30"/>
      <c r="AU38" s="19"/>
      <c r="AV38" s="5"/>
      <c r="AW38" s="30"/>
      <c r="AX38" s="34">
        <v>8</v>
      </c>
      <c r="AY38" s="35">
        <v>30</v>
      </c>
      <c r="AZ38" s="36">
        <f>+AX38*50%</f>
        <v>4</v>
      </c>
      <c r="BA38" s="19"/>
      <c r="BB38" s="5"/>
      <c r="BC38" s="30"/>
      <c r="BD38" s="19"/>
      <c r="BE38" s="5"/>
      <c r="BF38" s="30"/>
      <c r="BG38" s="19"/>
      <c r="BH38" s="5"/>
      <c r="BI38" s="30"/>
      <c r="BJ38" s="19"/>
      <c r="BK38" s="5"/>
      <c r="BL38" s="30"/>
      <c r="BM38" s="19"/>
      <c r="BN38" s="5"/>
      <c r="BO38" s="30"/>
      <c r="BP38" s="19"/>
      <c r="BQ38" s="5"/>
      <c r="BR38" s="30"/>
      <c r="BS38" s="19"/>
      <c r="BT38" s="5"/>
      <c r="BU38" s="30"/>
      <c r="BV38" s="19"/>
      <c r="BW38" s="5"/>
      <c r="BX38" s="30"/>
      <c r="BY38" s="19"/>
      <c r="BZ38" s="5"/>
      <c r="CA38" s="30"/>
      <c r="CB38" s="19"/>
      <c r="CC38" s="5"/>
      <c r="CD38" s="30"/>
      <c r="CE38" s="19"/>
      <c r="CF38" s="5"/>
      <c r="CG38" s="30"/>
      <c r="CH38" s="19"/>
      <c r="CI38" s="5"/>
      <c r="CJ38" s="30"/>
      <c r="CK38" s="19"/>
      <c r="CL38" s="5"/>
      <c r="CM38" s="30"/>
      <c r="CN38" s="19"/>
      <c r="CO38" s="5"/>
      <c r="CP38" s="30"/>
      <c r="CQ38" s="19"/>
      <c r="CR38" s="5"/>
      <c r="CS38" s="30"/>
      <c r="CT38" s="19"/>
      <c r="CU38" s="5"/>
      <c r="CV38" s="20"/>
    </row>
    <row r="39" spans="2:100" ht="16.5">
      <c r="B39" s="25" t="s">
        <v>65</v>
      </c>
      <c r="C39" s="26" t="s">
        <v>56</v>
      </c>
      <c r="D39" s="41" t="str">
        <f>+VLOOKUP(B39,[1]Perfiles!$D:$E,2,0)</f>
        <v>Medicina interna</v>
      </c>
      <c r="E39" s="41">
        <f>+VLOOKUP(B39,[1]Perfiles!$D:$F,3,0)</f>
        <v>20</v>
      </c>
      <c r="F39" s="41">
        <f t="shared" si="0"/>
        <v>10</v>
      </c>
      <c r="G39" s="37">
        <v>18</v>
      </c>
      <c r="H39" s="44">
        <f t="shared" si="1"/>
        <v>8</v>
      </c>
      <c r="I39" s="46">
        <f t="shared" si="2"/>
        <v>1.8</v>
      </c>
      <c r="J39" s="37" t="s">
        <v>77</v>
      </c>
      <c r="K39" s="19"/>
      <c r="L39" s="5"/>
      <c r="M39" s="30"/>
      <c r="N39" s="19"/>
      <c r="O39" s="5"/>
      <c r="P39" s="30"/>
      <c r="Q39" s="19"/>
      <c r="R39" s="5"/>
      <c r="S39" s="30"/>
      <c r="T39" s="19"/>
      <c r="U39" s="5"/>
      <c r="V39" s="30"/>
      <c r="W39" s="19"/>
      <c r="X39" s="5"/>
      <c r="Y39" s="30"/>
      <c r="Z39" s="19"/>
      <c r="AA39" s="5"/>
      <c r="AB39" s="30"/>
      <c r="AC39" s="19"/>
      <c r="AD39" s="5"/>
      <c r="AE39" s="30"/>
      <c r="AF39" s="19"/>
      <c r="AG39" s="5"/>
      <c r="AH39" s="30"/>
      <c r="AI39" s="19"/>
      <c r="AJ39" s="5"/>
      <c r="AK39" s="30"/>
      <c r="AL39" s="19"/>
      <c r="AM39" s="5"/>
      <c r="AN39" s="30"/>
      <c r="AO39" s="19"/>
      <c r="AP39" s="5"/>
      <c r="AQ39" s="30"/>
      <c r="AR39" s="19"/>
      <c r="AS39" s="5"/>
      <c r="AT39" s="30"/>
      <c r="AU39" s="19"/>
      <c r="AV39" s="5"/>
      <c r="AW39" s="30"/>
      <c r="AX39" s="19"/>
      <c r="AY39" s="5"/>
      <c r="AZ39" s="30"/>
      <c r="BA39" s="34">
        <v>8</v>
      </c>
      <c r="BB39" s="35">
        <v>10</v>
      </c>
      <c r="BC39" s="36">
        <f>+BA39*50%</f>
        <v>4</v>
      </c>
      <c r="BD39" s="19"/>
      <c r="BE39" s="5"/>
      <c r="BF39" s="30"/>
      <c r="BG39" s="19"/>
      <c r="BH39" s="5"/>
      <c r="BI39" s="30"/>
      <c r="BJ39" s="19"/>
      <c r="BK39" s="5"/>
      <c r="BL39" s="30"/>
      <c r="BM39" s="19"/>
      <c r="BN39" s="5"/>
      <c r="BO39" s="30"/>
      <c r="BP39" s="19"/>
      <c r="BQ39" s="5"/>
      <c r="BR39" s="30"/>
      <c r="BS39" s="19"/>
      <c r="BT39" s="5"/>
      <c r="BU39" s="30"/>
      <c r="BV39" s="19"/>
      <c r="BW39" s="5"/>
      <c r="BX39" s="30"/>
      <c r="BY39" s="19"/>
      <c r="BZ39" s="5"/>
      <c r="CA39" s="30"/>
      <c r="CB39" s="19"/>
      <c r="CC39" s="5"/>
      <c r="CD39" s="30"/>
      <c r="CE39" s="19"/>
      <c r="CF39" s="5"/>
      <c r="CG39" s="30"/>
      <c r="CH39" s="19"/>
      <c r="CI39" s="5"/>
      <c r="CJ39" s="30"/>
      <c r="CK39" s="19"/>
      <c r="CL39" s="5"/>
      <c r="CM39" s="30"/>
      <c r="CN39" s="19"/>
      <c r="CO39" s="5"/>
      <c r="CP39" s="30"/>
      <c r="CQ39" s="19"/>
      <c r="CR39" s="5"/>
      <c r="CS39" s="30"/>
      <c r="CT39" s="19"/>
      <c r="CU39" s="5"/>
      <c r="CV39" s="20"/>
    </row>
    <row r="40" spans="2:100" ht="16.5">
      <c r="B40" s="25" t="s">
        <v>65</v>
      </c>
      <c r="C40" s="26"/>
      <c r="D40" s="41" t="str">
        <f>+VLOOKUP(B40,[1]Perfiles!$D:$E,2,0)</f>
        <v>Medicina interna</v>
      </c>
      <c r="E40" s="41">
        <f>+VLOOKUP(B40,[1]Perfiles!$D:$F,3,0)</f>
        <v>20</v>
      </c>
      <c r="F40" s="41">
        <f t="shared" si="0"/>
        <v>10</v>
      </c>
      <c r="G40" s="37">
        <f t="shared" ref="G40" ca="1" si="10">+SUM(H40:CS40)</f>
        <v>20</v>
      </c>
      <c r="H40" s="44">
        <f t="shared" ca="1" si="1"/>
        <v>10</v>
      </c>
      <c r="I40" s="46">
        <f t="shared" ca="1" si="2"/>
        <v>2</v>
      </c>
      <c r="J40" s="37" t="s">
        <v>77</v>
      </c>
      <c r="K40" s="19"/>
      <c r="L40" s="5"/>
      <c r="M40" s="30"/>
      <c r="N40" s="19"/>
      <c r="O40" s="5"/>
      <c r="P40" s="30"/>
      <c r="Q40" s="19"/>
      <c r="R40" s="5"/>
      <c r="S40" s="30"/>
      <c r="T40" s="19"/>
      <c r="U40" s="5"/>
      <c r="V40" s="30"/>
      <c r="W40" s="19"/>
      <c r="X40" s="5"/>
      <c r="Y40" s="30"/>
      <c r="Z40" s="19"/>
      <c r="AA40" s="5"/>
      <c r="AB40" s="30"/>
      <c r="AC40" s="19"/>
      <c r="AD40" s="5"/>
      <c r="AE40" s="30"/>
      <c r="AF40" s="19"/>
      <c r="AG40" s="5"/>
      <c r="AH40" s="30"/>
      <c r="AI40" s="19"/>
      <c r="AJ40" s="5"/>
      <c r="AK40" s="30"/>
      <c r="AL40" s="19"/>
      <c r="AM40" s="5"/>
      <c r="AN40" s="30"/>
      <c r="AO40" s="19"/>
      <c r="AP40" s="5"/>
      <c r="AQ40" s="30"/>
      <c r="AR40" s="19"/>
      <c r="AS40" s="5"/>
      <c r="AT40" s="30"/>
      <c r="AU40" s="19"/>
      <c r="AV40" s="5"/>
      <c r="AW40" s="30"/>
      <c r="AX40" s="19"/>
      <c r="AY40" s="5"/>
      <c r="AZ40" s="30"/>
      <c r="BA40" s="34"/>
      <c r="BB40" s="35">
        <v>20</v>
      </c>
      <c r="BC40" s="36"/>
      <c r="BD40" s="19"/>
      <c r="BE40" s="5"/>
      <c r="BF40" s="30"/>
      <c r="BG40" s="19"/>
      <c r="BH40" s="5"/>
      <c r="BI40" s="30"/>
      <c r="BJ40" s="19"/>
      <c r="BK40" s="5"/>
      <c r="BL40" s="30"/>
      <c r="BM40" s="19"/>
      <c r="BN40" s="5"/>
      <c r="BO40" s="30"/>
      <c r="BP40" s="19"/>
      <c r="BQ40" s="5"/>
      <c r="BR40" s="30"/>
      <c r="BS40" s="19"/>
      <c r="BT40" s="5"/>
      <c r="BU40" s="30"/>
      <c r="BV40" s="19"/>
      <c r="BW40" s="5"/>
      <c r="BX40" s="30"/>
      <c r="BY40" s="19"/>
      <c r="BZ40" s="5"/>
      <c r="CA40" s="30"/>
      <c r="CB40" s="19"/>
      <c r="CC40" s="5"/>
      <c r="CD40" s="30"/>
      <c r="CE40" s="19"/>
      <c r="CF40" s="5"/>
      <c r="CG40" s="30"/>
      <c r="CH40" s="19"/>
      <c r="CI40" s="5"/>
      <c r="CJ40" s="30"/>
      <c r="CK40" s="19"/>
      <c r="CL40" s="5"/>
      <c r="CM40" s="30"/>
      <c r="CN40" s="19"/>
      <c r="CO40" s="5"/>
      <c r="CP40" s="30"/>
      <c r="CQ40" s="19"/>
      <c r="CR40" s="5"/>
      <c r="CS40" s="30"/>
      <c r="CT40" s="19"/>
      <c r="CU40" s="5"/>
      <c r="CV40" s="20"/>
    </row>
    <row r="41" spans="2:100" ht="33.75">
      <c r="B41" s="25" t="s">
        <v>66</v>
      </c>
      <c r="C41" s="26" t="s">
        <v>56</v>
      </c>
      <c r="D41" s="41" t="str">
        <f>+VLOOKUP(B41,[1]Perfiles!$D:$E,2,0)</f>
        <v>Medicina interna</v>
      </c>
      <c r="E41" s="41">
        <f>+VLOOKUP(B41,[1]Perfiles!$D:$F,3,0)</f>
        <v>20</v>
      </c>
      <c r="F41" s="41">
        <f t="shared" si="0"/>
        <v>10</v>
      </c>
      <c r="G41" s="37">
        <v>16</v>
      </c>
      <c r="H41" s="44">
        <f t="shared" si="1"/>
        <v>-4</v>
      </c>
      <c r="I41" s="46">
        <f t="shared" si="2"/>
        <v>0.8</v>
      </c>
      <c r="J41" s="37" t="s">
        <v>76</v>
      </c>
      <c r="K41" s="19"/>
      <c r="L41" s="5"/>
      <c r="M41" s="30"/>
      <c r="N41" s="19"/>
      <c r="O41" s="5"/>
      <c r="P41" s="30"/>
      <c r="Q41" s="19"/>
      <c r="R41" s="5"/>
      <c r="S41" s="30"/>
      <c r="T41" s="19"/>
      <c r="U41" s="5"/>
      <c r="V41" s="30"/>
      <c r="W41" s="19"/>
      <c r="X41" s="5"/>
      <c r="Y41" s="30"/>
      <c r="Z41" s="19"/>
      <c r="AA41" s="5"/>
      <c r="AB41" s="30"/>
      <c r="AC41" s="19"/>
      <c r="AD41" s="5"/>
      <c r="AE41" s="30"/>
      <c r="AF41" s="19"/>
      <c r="AG41" s="5"/>
      <c r="AH41" s="30"/>
      <c r="AI41" s="19"/>
      <c r="AJ41" s="5"/>
      <c r="AK41" s="30"/>
      <c r="AL41" s="19"/>
      <c r="AM41" s="5"/>
      <c r="AN41" s="30"/>
      <c r="AO41" s="19"/>
      <c r="AP41" s="5"/>
      <c r="AQ41" s="30"/>
      <c r="AR41" s="19"/>
      <c r="AS41" s="5"/>
      <c r="AT41" s="30"/>
      <c r="AU41" s="19"/>
      <c r="AV41" s="5"/>
      <c r="AW41" s="30"/>
      <c r="AX41" s="19"/>
      <c r="AY41" s="5"/>
      <c r="AZ41" s="30"/>
      <c r="BA41" s="19"/>
      <c r="BB41" s="5"/>
      <c r="BC41" s="30"/>
      <c r="BD41" s="19"/>
      <c r="BE41" s="5"/>
      <c r="BF41" s="30"/>
      <c r="BG41" s="19"/>
      <c r="BH41" s="5"/>
      <c r="BI41" s="30"/>
      <c r="BJ41" s="19"/>
      <c r="BK41" s="5"/>
      <c r="BL41" s="30"/>
      <c r="BM41" s="19"/>
      <c r="BN41" s="5"/>
      <c r="BO41" s="30"/>
      <c r="BP41" s="19"/>
      <c r="BQ41" s="5"/>
      <c r="BR41" s="30"/>
      <c r="BS41" s="34">
        <v>8</v>
      </c>
      <c r="BT41" s="35">
        <v>16</v>
      </c>
      <c r="BU41" s="36">
        <f>+BS41*50%</f>
        <v>4</v>
      </c>
      <c r="BV41" s="19"/>
      <c r="BW41" s="5"/>
      <c r="BX41" s="30"/>
      <c r="BY41" s="19"/>
      <c r="BZ41" s="5"/>
      <c r="CA41" s="30"/>
      <c r="CB41" s="19"/>
      <c r="CC41" s="5"/>
      <c r="CD41" s="30"/>
      <c r="CE41" s="19"/>
      <c r="CF41" s="5"/>
      <c r="CG41" s="30"/>
      <c r="CH41" s="19"/>
      <c r="CI41" s="5"/>
      <c r="CJ41" s="30"/>
      <c r="CK41" s="19"/>
      <c r="CL41" s="5"/>
      <c r="CM41" s="30"/>
      <c r="CN41" s="19"/>
      <c r="CO41" s="5"/>
      <c r="CP41" s="30"/>
      <c r="CQ41" s="19"/>
      <c r="CR41" s="5"/>
      <c r="CS41" s="30"/>
      <c r="CT41" s="19"/>
      <c r="CU41" s="5"/>
      <c r="CV41" s="20"/>
    </row>
    <row r="42" spans="2:100" ht="33.75">
      <c r="B42" s="25" t="s">
        <v>66</v>
      </c>
      <c r="C42" s="26"/>
      <c r="D42" s="41" t="str">
        <f>+VLOOKUP(B42,[1]Perfiles!$D:$E,2,0)</f>
        <v>Medicina interna</v>
      </c>
      <c r="E42" s="41">
        <f>+VLOOKUP(B42,[1]Perfiles!$D:$F,3,0)</f>
        <v>20</v>
      </c>
      <c r="F42" s="41">
        <f t="shared" si="0"/>
        <v>10</v>
      </c>
      <c r="G42" s="37">
        <f t="shared" ref="G42" ca="1" si="11">+SUM(H42:CS42)</f>
        <v>20</v>
      </c>
      <c r="H42" s="44">
        <f t="shared" ca="1" si="1"/>
        <v>10</v>
      </c>
      <c r="I42" s="46">
        <f t="shared" ca="1" si="2"/>
        <v>2</v>
      </c>
      <c r="J42" s="37" t="s">
        <v>77</v>
      </c>
      <c r="K42" s="19"/>
      <c r="L42" s="5"/>
      <c r="M42" s="30"/>
      <c r="N42" s="19"/>
      <c r="O42" s="5"/>
      <c r="P42" s="30"/>
      <c r="Q42" s="19"/>
      <c r="R42" s="5"/>
      <c r="S42" s="30"/>
      <c r="T42" s="19"/>
      <c r="U42" s="5"/>
      <c r="V42" s="30"/>
      <c r="W42" s="19"/>
      <c r="X42" s="5"/>
      <c r="Y42" s="30"/>
      <c r="Z42" s="19"/>
      <c r="AA42" s="5"/>
      <c r="AB42" s="30"/>
      <c r="AC42" s="19"/>
      <c r="AD42" s="5"/>
      <c r="AE42" s="30"/>
      <c r="AF42" s="19"/>
      <c r="AG42" s="5"/>
      <c r="AH42" s="30"/>
      <c r="AI42" s="19"/>
      <c r="AJ42" s="5"/>
      <c r="AK42" s="30"/>
      <c r="AL42" s="19"/>
      <c r="AM42" s="5"/>
      <c r="AN42" s="30"/>
      <c r="AO42" s="19"/>
      <c r="AP42" s="5"/>
      <c r="AQ42" s="30"/>
      <c r="AR42" s="19"/>
      <c r="AS42" s="5"/>
      <c r="AT42" s="30"/>
      <c r="AU42" s="19"/>
      <c r="AV42" s="5"/>
      <c r="AW42" s="30"/>
      <c r="AX42" s="19"/>
      <c r="AY42" s="5"/>
      <c r="AZ42" s="30"/>
      <c r="BA42" s="19"/>
      <c r="BB42" s="5"/>
      <c r="BC42" s="30"/>
      <c r="BD42" s="19"/>
      <c r="BE42" s="5"/>
      <c r="BF42" s="30"/>
      <c r="BG42" s="19"/>
      <c r="BH42" s="5"/>
      <c r="BI42" s="30"/>
      <c r="BJ42" s="19"/>
      <c r="BK42" s="5"/>
      <c r="BL42" s="30"/>
      <c r="BM42" s="19"/>
      <c r="BN42" s="5"/>
      <c r="BO42" s="30"/>
      <c r="BP42" s="19"/>
      <c r="BQ42" s="5"/>
      <c r="BR42" s="30"/>
      <c r="BS42" s="34"/>
      <c r="BT42" s="35">
        <v>20</v>
      </c>
      <c r="BU42" s="36"/>
      <c r="BV42" s="19"/>
      <c r="BW42" s="5"/>
      <c r="BX42" s="30"/>
      <c r="BY42" s="19"/>
      <c r="BZ42" s="5"/>
      <c r="CA42" s="30"/>
      <c r="CB42" s="19"/>
      <c r="CC42" s="5"/>
      <c r="CD42" s="30"/>
      <c r="CE42" s="19"/>
      <c r="CF42" s="5"/>
      <c r="CG42" s="30"/>
      <c r="CH42" s="19"/>
      <c r="CI42" s="5"/>
      <c r="CJ42" s="30"/>
      <c r="CK42" s="19"/>
      <c r="CL42" s="5"/>
      <c r="CM42" s="30"/>
      <c r="CN42" s="19"/>
      <c r="CO42" s="5"/>
      <c r="CP42" s="30"/>
      <c r="CQ42" s="19"/>
      <c r="CR42" s="5"/>
      <c r="CS42" s="30"/>
      <c r="CT42" s="19"/>
      <c r="CU42" s="5"/>
      <c r="CV42" s="20"/>
    </row>
    <row r="43" spans="2:100" ht="16.5">
      <c r="B43" s="26" t="s">
        <v>54</v>
      </c>
      <c r="C43" s="26" t="s">
        <v>51</v>
      </c>
      <c r="D43" s="41" t="str">
        <f>+VLOOKUP(B43,[1]Perfiles!$D:$E,2,0)</f>
        <v>Medicina interna</v>
      </c>
      <c r="E43" s="41">
        <f>+VLOOKUP(B43,[1]Perfiles!$D:$F,3,0)</f>
        <v>20</v>
      </c>
      <c r="F43" s="41">
        <f t="shared" si="0"/>
        <v>10</v>
      </c>
      <c r="G43" s="37">
        <v>16</v>
      </c>
      <c r="H43" s="44">
        <f t="shared" si="1"/>
        <v>-4</v>
      </c>
      <c r="I43" s="46">
        <f t="shared" si="2"/>
        <v>0.8</v>
      </c>
      <c r="J43" s="37" t="s">
        <v>76</v>
      </c>
      <c r="K43" s="19"/>
      <c r="L43" s="5"/>
      <c r="M43" s="30"/>
      <c r="N43" s="19"/>
      <c r="O43" s="5"/>
      <c r="P43" s="30"/>
      <c r="Q43" s="19"/>
      <c r="R43" s="5"/>
      <c r="S43" s="30"/>
      <c r="T43" s="19"/>
      <c r="U43" s="5"/>
      <c r="V43" s="30"/>
      <c r="W43" s="19"/>
      <c r="X43" s="5"/>
      <c r="Y43" s="30"/>
      <c r="Z43" s="19"/>
      <c r="AA43" s="5"/>
      <c r="AB43" s="30"/>
      <c r="AC43" s="19"/>
      <c r="AD43" s="5"/>
      <c r="AE43" s="30"/>
      <c r="AF43" s="19"/>
      <c r="AG43" s="5"/>
      <c r="AH43" s="30"/>
      <c r="AI43" s="19"/>
      <c r="AJ43" s="5"/>
      <c r="AK43" s="30"/>
      <c r="AL43" s="19"/>
      <c r="AM43" s="5"/>
      <c r="AN43" s="30"/>
      <c r="AO43" s="19"/>
      <c r="AP43" s="5"/>
      <c r="AQ43" s="30"/>
      <c r="AR43" s="19"/>
      <c r="AS43" s="5"/>
      <c r="AT43" s="30"/>
      <c r="AU43" s="19"/>
      <c r="AV43" s="5"/>
      <c r="AW43" s="30"/>
      <c r="AX43" s="19"/>
      <c r="AY43" s="5"/>
      <c r="AZ43" s="30"/>
      <c r="BA43" s="19"/>
      <c r="BB43" s="5"/>
      <c r="BC43" s="30"/>
      <c r="BD43" s="19"/>
      <c r="BE43" s="5"/>
      <c r="BF43" s="30"/>
      <c r="BG43" s="19"/>
      <c r="BH43" s="5"/>
      <c r="BI43" s="30"/>
      <c r="BJ43" s="19"/>
      <c r="BK43" s="5"/>
      <c r="BL43" s="30"/>
      <c r="BM43" s="19"/>
      <c r="BN43" s="5"/>
      <c r="BO43" s="30"/>
      <c r="BP43" s="19"/>
      <c r="BQ43" s="5"/>
      <c r="BR43" s="30"/>
      <c r="BS43" s="31"/>
      <c r="BT43" s="32"/>
      <c r="BU43" s="33"/>
      <c r="BV43" s="19"/>
      <c r="BW43" s="5"/>
      <c r="BX43" s="30"/>
      <c r="BY43" s="19"/>
      <c r="BZ43" s="5"/>
      <c r="CA43" s="30"/>
      <c r="CB43" s="19"/>
      <c r="CC43" s="5"/>
      <c r="CD43" s="30"/>
      <c r="CE43" s="34">
        <v>8</v>
      </c>
      <c r="CF43" s="35">
        <v>16</v>
      </c>
      <c r="CG43" s="36">
        <f t="shared" ref="CG43:CG45" si="12">+CE43*50%</f>
        <v>4</v>
      </c>
      <c r="CH43" s="19"/>
      <c r="CI43" s="5"/>
      <c r="CJ43" s="30"/>
      <c r="CK43" s="19"/>
      <c r="CL43" s="5"/>
      <c r="CM43" s="30"/>
      <c r="CN43" s="19"/>
      <c r="CO43" s="5"/>
      <c r="CP43" s="30"/>
      <c r="CQ43" s="19"/>
      <c r="CR43" s="5"/>
      <c r="CS43" s="30"/>
      <c r="CT43" s="19"/>
      <c r="CU43" s="5"/>
      <c r="CV43" s="20"/>
    </row>
    <row r="44" spans="2:100" ht="16.5">
      <c r="B44" s="26" t="s">
        <v>54</v>
      </c>
      <c r="C44" s="26"/>
      <c r="D44" s="41" t="str">
        <f>+VLOOKUP(B44,[1]Perfiles!$D:$E,2,0)</f>
        <v>Medicina interna</v>
      </c>
      <c r="E44" s="41">
        <f>+VLOOKUP(B44,[1]Perfiles!$D:$F,3,0)</f>
        <v>20</v>
      </c>
      <c r="F44" s="41">
        <f t="shared" si="0"/>
        <v>10</v>
      </c>
      <c r="G44" s="37">
        <f t="shared" ref="G44:G47" ca="1" si="13">+SUM(H44:CS44)</f>
        <v>20</v>
      </c>
      <c r="H44" s="44">
        <f t="shared" ca="1" si="1"/>
        <v>10</v>
      </c>
      <c r="I44" s="46">
        <f t="shared" ca="1" si="2"/>
        <v>2</v>
      </c>
      <c r="J44" s="37" t="s">
        <v>77</v>
      </c>
      <c r="K44" s="19"/>
      <c r="L44" s="5"/>
      <c r="M44" s="30"/>
      <c r="N44" s="19"/>
      <c r="O44" s="5"/>
      <c r="P44" s="30"/>
      <c r="Q44" s="19"/>
      <c r="R44" s="5"/>
      <c r="S44" s="30"/>
      <c r="T44" s="19"/>
      <c r="U44" s="5"/>
      <c r="V44" s="30"/>
      <c r="W44" s="19"/>
      <c r="X44" s="5"/>
      <c r="Y44" s="30"/>
      <c r="Z44" s="19"/>
      <c r="AA44" s="5"/>
      <c r="AB44" s="30"/>
      <c r="AC44" s="19"/>
      <c r="AD44" s="5"/>
      <c r="AE44" s="30"/>
      <c r="AF44" s="19"/>
      <c r="AG44" s="5"/>
      <c r="AH44" s="30"/>
      <c r="AI44" s="19"/>
      <c r="AJ44" s="5"/>
      <c r="AK44" s="30"/>
      <c r="AL44" s="19"/>
      <c r="AM44" s="5"/>
      <c r="AN44" s="30"/>
      <c r="AO44" s="19"/>
      <c r="AP44" s="5"/>
      <c r="AQ44" s="30"/>
      <c r="AR44" s="19"/>
      <c r="AS44" s="5"/>
      <c r="AT44" s="30"/>
      <c r="AU44" s="19"/>
      <c r="AV44" s="5"/>
      <c r="AW44" s="30"/>
      <c r="AX44" s="19"/>
      <c r="AY44" s="5"/>
      <c r="AZ44" s="30"/>
      <c r="BA44" s="19"/>
      <c r="BB44" s="5"/>
      <c r="BC44" s="30"/>
      <c r="BD44" s="19"/>
      <c r="BE44" s="5"/>
      <c r="BF44" s="30"/>
      <c r="BG44" s="19"/>
      <c r="BH44" s="5"/>
      <c r="BI44" s="30"/>
      <c r="BJ44" s="19"/>
      <c r="BK44" s="5"/>
      <c r="BL44" s="30"/>
      <c r="BM44" s="19"/>
      <c r="BN44" s="5"/>
      <c r="BO44" s="30"/>
      <c r="BP44" s="19"/>
      <c r="BQ44" s="5"/>
      <c r="BR44" s="30"/>
      <c r="BS44" s="31"/>
      <c r="BT44" s="32"/>
      <c r="BU44" s="33"/>
      <c r="BV44" s="19"/>
      <c r="BW44" s="5"/>
      <c r="BX44" s="30"/>
      <c r="BY44" s="19"/>
      <c r="BZ44" s="5"/>
      <c r="CA44" s="30"/>
      <c r="CB44" s="19"/>
      <c r="CC44" s="5"/>
      <c r="CD44" s="30"/>
      <c r="CE44" s="34"/>
      <c r="CF44" s="35">
        <v>20</v>
      </c>
      <c r="CG44" s="36"/>
      <c r="CH44" s="19"/>
      <c r="CI44" s="5"/>
      <c r="CJ44" s="30"/>
      <c r="CK44" s="19"/>
      <c r="CL44" s="5"/>
      <c r="CM44" s="30"/>
      <c r="CN44" s="19"/>
      <c r="CO44" s="5"/>
      <c r="CP44" s="30"/>
      <c r="CQ44" s="19"/>
      <c r="CR44" s="5"/>
      <c r="CS44" s="30"/>
      <c r="CT44" s="19"/>
      <c r="CU44" s="5"/>
      <c r="CV44" s="20"/>
    </row>
    <row r="45" spans="2:100" ht="16.5">
      <c r="B45" s="26" t="s">
        <v>54</v>
      </c>
      <c r="C45" s="26" t="s">
        <v>51</v>
      </c>
      <c r="D45" s="41" t="str">
        <f>+VLOOKUP(B45,[1]Perfiles!$D:$E,2,0)</f>
        <v>Medicina interna</v>
      </c>
      <c r="E45" s="41">
        <f>+VLOOKUP(B45,[1]Perfiles!$D:$F,3,0)</f>
        <v>20</v>
      </c>
      <c r="F45" s="41">
        <f t="shared" si="0"/>
        <v>10</v>
      </c>
      <c r="G45" s="37">
        <v>16</v>
      </c>
      <c r="H45" s="44">
        <f t="shared" si="1"/>
        <v>6</v>
      </c>
      <c r="I45" s="46">
        <f t="shared" si="2"/>
        <v>1.6</v>
      </c>
      <c r="J45" s="37" t="s">
        <v>77</v>
      </c>
      <c r="K45" s="21"/>
      <c r="L45" s="10"/>
      <c r="M45" s="6"/>
      <c r="N45" s="21"/>
      <c r="O45" s="10"/>
      <c r="P45" s="6"/>
      <c r="Q45" s="21"/>
      <c r="R45" s="10"/>
      <c r="S45" s="6"/>
      <c r="T45" s="21"/>
      <c r="U45" s="10"/>
      <c r="V45" s="6"/>
      <c r="W45" s="21"/>
      <c r="X45" s="10"/>
      <c r="Y45" s="6"/>
      <c r="Z45" s="21"/>
      <c r="AA45" s="10"/>
      <c r="AB45" s="6"/>
      <c r="AC45" s="21"/>
      <c r="AD45" s="10"/>
      <c r="AE45" s="6"/>
      <c r="AF45" s="21"/>
      <c r="AG45" s="10"/>
      <c r="AH45" s="6"/>
      <c r="AI45" s="21"/>
      <c r="AJ45" s="10"/>
      <c r="AK45" s="6"/>
      <c r="AL45" s="21"/>
      <c r="AM45" s="10"/>
      <c r="AN45" s="6"/>
      <c r="AO45" s="21"/>
      <c r="AP45" s="10"/>
      <c r="AQ45" s="6"/>
      <c r="AR45" s="21"/>
      <c r="AS45" s="10"/>
      <c r="AT45" s="6"/>
      <c r="AU45" s="21"/>
      <c r="AV45" s="10"/>
      <c r="AW45" s="6"/>
      <c r="AX45" s="21"/>
      <c r="AY45" s="10"/>
      <c r="AZ45" s="6"/>
      <c r="BA45" s="21"/>
      <c r="BB45" s="10"/>
      <c r="BC45" s="6"/>
      <c r="BD45" s="21"/>
      <c r="BE45" s="10"/>
      <c r="BF45" s="6"/>
      <c r="BG45" s="21"/>
      <c r="BH45" s="10"/>
      <c r="BI45" s="6"/>
      <c r="BJ45" s="21"/>
      <c r="BK45" s="10"/>
      <c r="BL45" s="6"/>
      <c r="BM45" s="21"/>
      <c r="BN45" s="10"/>
      <c r="BO45" s="6"/>
      <c r="BP45" s="21"/>
      <c r="BQ45" s="10"/>
      <c r="BR45" s="6"/>
      <c r="BS45" s="21"/>
      <c r="BT45" s="10"/>
      <c r="BU45" s="6"/>
      <c r="BV45" s="21"/>
      <c r="BW45" s="10"/>
      <c r="BX45" s="6"/>
      <c r="BY45" s="21"/>
      <c r="BZ45" s="10"/>
      <c r="CA45" s="6"/>
      <c r="CB45" s="21"/>
      <c r="CC45" s="10"/>
      <c r="CD45" s="6"/>
      <c r="CE45" s="34">
        <v>8</v>
      </c>
      <c r="CF45" s="35">
        <v>16</v>
      </c>
      <c r="CG45" s="36">
        <f t="shared" si="12"/>
        <v>4</v>
      </c>
      <c r="CH45" s="21"/>
      <c r="CI45" s="10"/>
      <c r="CJ45" s="6"/>
      <c r="CK45" s="21"/>
      <c r="CL45" s="10"/>
      <c r="CM45" s="6"/>
      <c r="CN45" s="21"/>
      <c r="CO45" s="10"/>
      <c r="CP45" s="6"/>
      <c r="CQ45" s="21"/>
      <c r="CR45" s="10"/>
      <c r="CS45" s="6"/>
      <c r="CT45" s="21"/>
      <c r="CU45" s="10"/>
      <c r="CV45" s="22"/>
    </row>
    <row r="46" spans="2:100" ht="16.5">
      <c r="B46" s="26" t="s">
        <v>54</v>
      </c>
      <c r="C46" s="26"/>
      <c r="D46" s="41" t="str">
        <f>+VLOOKUP(B46,[1]Perfiles!$D:$E,2,0)</f>
        <v>Medicina interna</v>
      </c>
      <c r="E46" s="41">
        <f>+VLOOKUP(B46,[1]Perfiles!$D:$F,3,0)</f>
        <v>20</v>
      </c>
      <c r="F46" s="41">
        <f t="shared" si="0"/>
        <v>10</v>
      </c>
      <c r="G46" s="37">
        <f t="shared" ca="1" si="13"/>
        <v>20</v>
      </c>
      <c r="H46" s="44">
        <f t="shared" ca="1" si="1"/>
        <v>10</v>
      </c>
      <c r="I46" s="46">
        <f t="shared" ca="1" si="2"/>
        <v>2</v>
      </c>
      <c r="J46" s="37" t="s">
        <v>77</v>
      </c>
      <c r="K46" s="21"/>
      <c r="L46" s="10"/>
      <c r="M46" s="6"/>
      <c r="N46" s="21"/>
      <c r="O46" s="10"/>
      <c r="P46" s="6"/>
      <c r="Q46" s="21"/>
      <c r="R46" s="10"/>
      <c r="S46" s="6"/>
      <c r="T46" s="21"/>
      <c r="U46" s="10"/>
      <c r="V46" s="6"/>
      <c r="W46" s="21"/>
      <c r="X46" s="10"/>
      <c r="Y46" s="6"/>
      <c r="Z46" s="21"/>
      <c r="AA46" s="10"/>
      <c r="AB46" s="6"/>
      <c r="AC46" s="21"/>
      <c r="AD46" s="10"/>
      <c r="AE46" s="6"/>
      <c r="AF46" s="21"/>
      <c r="AG46" s="10"/>
      <c r="AH46" s="6"/>
      <c r="AI46" s="21"/>
      <c r="AJ46" s="10"/>
      <c r="AK46" s="6"/>
      <c r="AL46" s="21"/>
      <c r="AM46" s="10"/>
      <c r="AN46" s="6"/>
      <c r="AO46" s="21"/>
      <c r="AP46" s="10"/>
      <c r="AQ46" s="6"/>
      <c r="AR46" s="21"/>
      <c r="AS46" s="10"/>
      <c r="AT46" s="6"/>
      <c r="AU46" s="21"/>
      <c r="AV46" s="10"/>
      <c r="AW46" s="6"/>
      <c r="AX46" s="21"/>
      <c r="AY46" s="10"/>
      <c r="AZ46" s="6"/>
      <c r="BA46" s="21"/>
      <c r="BB46" s="10"/>
      <c r="BC46" s="6"/>
      <c r="BD46" s="21"/>
      <c r="BE46" s="10"/>
      <c r="BF46" s="6"/>
      <c r="BG46" s="21"/>
      <c r="BH46" s="10"/>
      <c r="BI46" s="6"/>
      <c r="BJ46" s="21"/>
      <c r="BK46" s="10"/>
      <c r="BL46" s="6"/>
      <c r="BM46" s="21"/>
      <c r="BN46" s="10"/>
      <c r="BO46" s="6"/>
      <c r="BP46" s="21"/>
      <c r="BQ46" s="10"/>
      <c r="BR46" s="6"/>
      <c r="BS46" s="21"/>
      <c r="BT46" s="10"/>
      <c r="BU46" s="6"/>
      <c r="BV46" s="21"/>
      <c r="BW46" s="10"/>
      <c r="BX46" s="6"/>
      <c r="BY46" s="21"/>
      <c r="BZ46" s="10"/>
      <c r="CA46" s="6"/>
      <c r="CB46" s="21"/>
      <c r="CC46" s="10"/>
      <c r="CD46" s="6"/>
      <c r="CE46" s="34"/>
      <c r="CF46" s="35">
        <v>20</v>
      </c>
      <c r="CG46" s="36"/>
      <c r="CH46" s="21"/>
      <c r="CI46" s="10"/>
      <c r="CJ46" s="6"/>
      <c r="CK46" s="21"/>
      <c r="CL46" s="10"/>
      <c r="CM46" s="6"/>
      <c r="CN46" s="21"/>
      <c r="CO46" s="10"/>
      <c r="CP46" s="6"/>
      <c r="CQ46" s="21"/>
      <c r="CR46" s="10"/>
      <c r="CS46" s="6"/>
      <c r="CT46" s="21"/>
      <c r="CU46" s="10"/>
      <c r="CV46" s="22"/>
    </row>
    <row r="47" spans="2:100" ht="16.5">
      <c r="B47" s="26" t="s">
        <v>54</v>
      </c>
      <c r="C47" s="26" t="s">
        <v>67</v>
      </c>
      <c r="D47" s="41" t="str">
        <f>+VLOOKUP(B47,[1]Perfiles!$D:$E,2,0)</f>
        <v>Medicina interna</v>
      </c>
      <c r="E47" s="41">
        <f>+VLOOKUP(B47,[1]Perfiles!$D:$F,3,0)</f>
        <v>20</v>
      </c>
      <c r="F47" s="41">
        <f t="shared" si="0"/>
        <v>10</v>
      </c>
      <c r="G47" s="37">
        <f t="shared" ca="1" si="4"/>
        <v>0</v>
      </c>
      <c r="H47" s="44">
        <f t="shared" ref="H47:H48" ca="1" si="14">+IF(J47="Medio Tiempo",G47-F47,G47-E47)</f>
        <v>-10</v>
      </c>
      <c r="I47" s="46">
        <f t="shared" ref="I47:I48" ca="1" si="15">+IF(J47="Medio Tiempo",G47/F47,G47/E47)</f>
        <v>0</v>
      </c>
      <c r="J47" s="37"/>
      <c r="K47" s="19"/>
      <c r="L47" s="5"/>
      <c r="M47" s="30"/>
      <c r="N47" s="19"/>
      <c r="O47" s="5"/>
      <c r="P47" s="30"/>
      <c r="Q47" s="19"/>
      <c r="R47" s="5"/>
      <c r="S47" s="30"/>
      <c r="T47" s="19"/>
      <c r="U47" s="5"/>
      <c r="V47" s="30"/>
      <c r="W47" s="19"/>
      <c r="X47" s="5"/>
      <c r="Y47" s="30"/>
      <c r="Z47" s="19"/>
      <c r="AA47" s="5"/>
      <c r="AB47" s="30"/>
      <c r="AC47" s="19"/>
      <c r="AD47" s="5"/>
      <c r="AE47" s="30"/>
      <c r="AF47" s="19"/>
      <c r="AG47" s="5"/>
      <c r="AH47" s="30"/>
      <c r="AI47" s="19"/>
      <c r="AJ47" s="5"/>
      <c r="AK47" s="30"/>
      <c r="AL47" s="19"/>
      <c r="AM47" s="5"/>
      <c r="AN47" s="30"/>
      <c r="AO47" s="19"/>
      <c r="AP47" s="5"/>
      <c r="AQ47" s="30"/>
      <c r="AR47" s="19"/>
      <c r="AS47" s="5"/>
      <c r="AT47" s="30"/>
      <c r="AU47" s="19"/>
      <c r="AV47" s="5"/>
      <c r="AW47" s="30"/>
      <c r="AX47" s="19"/>
      <c r="AY47" s="5"/>
      <c r="AZ47" s="30"/>
      <c r="BA47" s="19"/>
      <c r="BB47" s="5"/>
      <c r="BC47" s="30"/>
      <c r="BD47" s="19"/>
      <c r="BE47" s="5"/>
      <c r="BF47" s="30"/>
      <c r="BG47" s="19"/>
      <c r="BH47" s="5"/>
      <c r="BI47" s="30"/>
      <c r="BJ47" s="19"/>
      <c r="BK47" s="5"/>
      <c r="BL47" s="30"/>
      <c r="BM47" s="19"/>
      <c r="BN47" s="5"/>
      <c r="BO47" s="30"/>
      <c r="BP47" s="19"/>
      <c r="BQ47" s="5"/>
      <c r="BR47" s="30"/>
      <c r="BS47" s="19"/>
      <c r="BT47" s="5"/>
      <c r="BU47" s="30"/>
      <c r="BV47" s="19"/>
      <c r="BW47" s="5"/>
      <c r="BX47" s="30"/>
      <c r="BY47" s="19"/>
      <c r="BZ47" s="5"/>
      <c r="CA47" s="30"/>
      <c r="CB47" s="19"/>
      <c r="CC47" s="5"/>
      <c r="CD47" s="30"/>
      <c r="CE47" s="19"/>
      <c r="CF47" s="5"/>
      <c r="CG47" s="30"/>
      <c r="CH47" s="34"/>
      <c r="CI47" s="35"/>
      <c r="CJ47" s="36"/>
      <c r="CK47" s="19"/>
      <c r="CL47" s="5"/>
      <c r="CM47" s="30"/>
      <c r="CN47" s="19"/>
      <c r="CO47" s="5"/>
      <c r="CP47" s="30"/>
      <c r="CQ47" s="19"/>
      <c r="CR47" s="5"/>
      <c r="CS47" s="30"/>
      <c r="CT47" s="19"/>
      <c r="CU47" s="5"/>
      <c r="CV47" s="20"/>
    </row>
    <row r="48" spans="2:100" ht="16.5">
      <c r="B48" s="25" t="s">
        <v>68</v>
      </c>
      <c r="C48" s="26" t="s">
        <v>51</v>
      </c>
      <c r="D48" s="41" t="str">
        <f>+VLOOKUP(B48,[1]Perfiles!$D:$E,2,0)</f>
        <v>Medicina interna</v>
      </c>
      <c r="E48" s="41">
        <f>+VLOOKUP(B48,[1]Perfiles!$D:$F,3,0)</f>
        <v>20</v>
      </c>
      <c r="F48" s="41">
        <f t="shared" si="0"/>
        <v>10</v>
      </c>
      <c r="G48" s="37">
        <v>18</v>
      </c>
      <c r="H48" s="44">
        <f t="shared" si="14"/>
        <v>8</v>
      </c>
      <c r="I48" s="46">
        <f t="shared" si="15"/>
        <v>1.8</v>
      </c>
      <c r="J48" s="37" t="s">
        <v>77</v>
      </c>
      <c r="K48" s="19"/>
      <c r="L48" s="5"/>
      <c r="M48" s="30"/>
      <c r="N48" s="19"/>
      <c r="O48" s="5"/>
      <c r="P48" s="30"/>
      <c r="Q48" s="19"/>
      <c r="R48" s="5"/>
      <c r="S48" s="30"/>
      <c r="T48" s="19"/>
      <c r="U48" s="5"/>
      <c r="V48" s="30"/>
      <c r="W48" s="19"/>
      <c r="X48" s="5"/>
      <c r="Y48" s="30"/>
      <c r="Z48" s="19"/>
      <c r="AA48" s="5"/>
      <c r="AB48" s="30"/>
      <c r="AC48" s="19"/>
      <c r="AD48" s="5"/>
      <c r="AE48" s="30"/>
      <c r="AF48" s="19"/>
      <c r="AG48" s="5"/>
      <c r="AH48" s="30"/>
      <c r="AI48" s="19"/>
      <c r="AJ48" s="5"/>
      <c r="AK48" s="30"/>
      <c r="AL48" s="19"/>
      <c r="AM48" s="5"/>
      <c r="AN48" s="30"/>
      <c r="AO48" s="19"/>
      <c r="AP48" s="5"/>
      <c r="AQ48" s="30"/>
      <c r="AR48" s="19"/>
      <c r="AS48" s="5"/>
      <c r="AT48" s="30"/>
      <c r="AU48" s="19"/>
      <c r="AV48" s="5"/>
      <c r="AW48" s="30"/>
      <c r="AX48" s="19"/>
      <c r="AY48" s="5"/>
      <c r="AZ48" s="30"/>
      <c r="BA48" s="19"/>
      <c r="BB48" s="5"/>
      <c r="BC48" s="30"/>
      <c r="BD48" s="19"/>
      <c r="BE48" s="5"/>
      <c r="BF48" s="30"/>
      <c r="BG48" s="19"/>
      <c r="BH48" s="5"/>
      <c r="BI48" s="30"/>
      <c r="BJ48" s="19"/>
      <c r="BK48" s="5"/>
      <c r="BL48" s="30"/>
      <c r="BM48" s="19"/>
      <c r="BN48" s="5"/>
      <c r="BO48" s="30"/>
      <c r="BP48" s="19"/>
      <c r="BQ48" s="5"/>
      <c r="BR48" s="30"/>
      <c r="BS48" s="19"/>
      <c r="BT48" s="5"/>
      <c r="BU48" s="30"/>
      <c r="BV48" s="19"/>
      <c r="BW48" s="5"/>
      <c r="BX48" s="30"/>
      <c r="BY48" s="19"/>
      <c r="BZ48" s="5"/>
      <c r="CA48" s="30"/>
      <c r="CB48" s="19"/>
      <c r="CC48" s="5"/>
      <c r="CD48" s="30"/>
      <c r="CE48" s="19"/>
      <c r="CF48" s="5"/>
      <c r="CG48" s="30"/>
      <c r="CH48" s="19"/>
      <c r="CI48" s="5"/>
      <c r="CJ48" s="30"/>
      <c r="CK48" s="34">
        <v>8</v>
      </c>
      <c r="CL48" s="35">
        <v>10</v>
      </c>
      <c r="CM48" s="36">
        <f>+CK48*50%</f>
        <v>4</v>
      </c>
      <c r="CN48" s="19"/>
      <c r="CO48" s="5"/>
      <c r="CP48" s="30"/>
      <c r="CQ48" s="19"/>
      <c r="CR48" s="5"/>
      <c r="CS48" s="30"/>
      <c r="CT48" s="19"/>
      <c r="CU48" s="5"/>
      <c r="CV48" s="20"/>
    </row>
    <row r="49" spans="2:100" ht="16.5">
      <c r="B49" s="25" t="s">
        <v>68</v>
      </c>
      <c r="C49" s="25"/>
      <c r="D49" s="41" t="str">
        <f>+VLOOKUP(B49,[1]Perfiles!$D:$E,2,0)</f>
        <v>Medicina interna</v>
      </c>
      <c r="E49" s="41">
        <f>+VLOOKUP(B49,[1]Perfiles!$D:$F,3,0)</f>
        <v>20</v>
      </c>
      <c r="F49" s="41">
        <f t="shared" si="0"/>
        <v>10</v>
      </c>
      <c r="G49" s="37">
        <v>20</v>
      </c>
      <c r="H49" s="44">
        <f t="shared" ref="H49" si="16">+IF(J49="Medio Tiempo",G49-F49,G49-E49)</f>
        <v>10</v>
      </c>
      <c r="I49" s="46">
        <f t="shared" ref="I49" si="17">+IF(J49="Medio Tiempo",G49/F49,G49/E49)</f>
        <v>2</v>
      </c>
      <c r="J49" s="37" t="s">
        <v>77</v>
      </c>
      <c r="K49" s="19"/>
      <c r="L49" s="5"/>
      <c r="M49" s="30"/>
      <c r="N49" s="19"/>
      <c r="O49" s="5"/>
      <c r="P49" s="30"/>
      <c r="Q49" s="19"/>
      <c r="R49" s="5"/>
      <c r="S49" s="30"/>
      <c r="T49" s="19"/>
      <c r="U49" s="5"/>
      <c r="V49" s="30"/>
      <c r="W49" s="19"/>
      <c r="X49" s="5"/>
      <c r="Y49" s="30"/>
      <c r="Z49" s="19"/>
      <c r="AA49" s="5"/>
      <c r="AB49" s="30"/>
      <c r="AC49" s="19"/>
      <c r="AD49" s="5"/>
      <c r="AE49" s="30"/>
      <c r="AF49" s="19"/>
      <c r="AG49" s="5"/>
      <c r="AH49" s="30"/>
      <c r="AI49" s="19"/>
      <c r="AJ49" s="5"/>
      <c r="AK49" s="30"/>
      <c r="AL49" s="19"/>
      <c r="AM49" s="5"/>
      <c r="AN49" s="30"/>
      <c r="AO49" s="19"/>
      <c r="AP49" s="5"/>
      <c r="AQ49" s="30"/>
      <c r="AR49" s="19"/>
      <c r="AS49" s="5"/>
      <c r="AT49" s="30"/>
      <c r="AU49" s="19"/>
      <c r="AV49" s="5"/>
      <c r="AW49" s="30"/>
      <c r="AX49" s="19"/>
      <c r="AY49" s="5"/>
      <c r="AZ49" s="30"/>
      <c r="BA49" s="19"/>
      <c r="BB49" s="5"/>
      <c r="BC49" s="30"/>
      <c r="BD49" s="19"/>
      <c r="BE49" s="5"/>
      <c r="BF49" s="30"/>
      <c r="BG49" s="19"/>
      <c r="BH49" s="5"/>
      <c r="BI49" s="30"/>
      <c r="BJ49" s="19"/>
      <c r="BK49" s="5"/>
      <c r="BL49" s="30"/>
      <c r="BM49" s="19"/>
      <c r="BN49" s="5"/>
      <c r="BO49" s="30"/>
      <c r="BP49" s="19"/>
      <c r="BQ49" s="5"/>
      <c r="BR49" s="30"/>
      <c r="BS49" s="19"/>
      <c r="BT49" s="5"/>
      <c r="BU49" s="30"/>
      <c r="BV49" s="19"/>
      <c r="BW49" s="5"/>
      <c r="BX49" s="30"/>
      <c r="BY49" s="19"/>
      <c r="BZ49" s="5"/>
      <c r="CA49" s="30"/>
      <c r="CB49" s="19"/>
      <c r="CC49" s="5"/>
      <c r="CD49" s="30"/>
      <c r="CE49" s="19"/>
      <c r="CF49" s="5"/>
      <c r="CG49" s="30"/>
      <c r="CH49" s="19"/>
      <c r="CI49" s="5"/>
      <c r="CJ49" s="30"/>
      <c r="CK49" s="34"/>
      <c r="CL49" s="35">
        <v>20</v>
      </c>
      <c r="CM49" s="36"/>
      <c r="CN49" s="19"/>
      <c r="CO49" s="5"/>
      <c r="CP49" s="30"/>
      <c r="CQ49" s="19"/>
      <c r="CR49" s="5"/>
      <c r="CS49" s="30"/>
      <c r="CT49" s="19"/>
      <c r="CU49" s="5"/>
      <c r="CV49" s="20"/>
    </row>
    <row r="50" spans="2:100" ht="16.5">
      <c r="B50" s="25" t="s">
        <v>69</v>
      </c>
      <c r="C50" s="25"/>
      <c r="D50" s="25"/>
      <c r="E50" s="25"/>
      <c r="F50" s="41">
        <f t="shared" si="0"/>
        <v>0</v>
      </c>
      <c r="G50" s="37"/>
      <c r="H50" s="44"/>
      <c r="I50" s="45"/>
      <c r="J50" s="37"/>
      <c r="K50" s="19"/>
      <c r="L50" s="5"/>
      <c r="M50" s="30"/>
      <c r="N50" s="19"/>
      <c r="O50" s="5"/>
      <c r="P50" s="30"/>
      <c r="Q50" s="19"/>
      <c r="R50" s="5"/>
      <c r="S50" s="30"/>
      <c r="T50" s="19"/>
      <c r="U50" s="5"/>
      <c r="V50" s="30"/>
      <c r="W50" s="19"/>
      <c r="X50" s="5"/>
      <c r="Y50" s="30"/>
      <c r="Z50" s="19"/>
      <c r="AA50" s="5"/>
      <c r="AB50" s="30"/>
      <c r="AC50" s="19"/>
      <c r="AD50" s="5"/>
      <c r="AE50" s="30"/>
      <c r="AF50" s="19"/>
      <c r="AG50" s="5"/>
      <c r="AH50" s="30"/>
      <c r="AI50" s="19"/>
      <c r="AJ50" s="5"/>
      <c r="AK50" s="30"/>
      <c r="AL50" s="19"/>
      <c r="AM50" s="5"/>
      <c r="AN50" s="30"/>
      <c r="AO50" s="19"/>
      <c r="AP50" s="5"/>
      <c r="AQ50" s="30"/>
      <c r="AR50" s="19"/>
      <c r="AS50" s="5"/>
      <c r="AT50" s="30"/>
      <c r="AU50" s="19"/>
      <c r="AV50" s="5"/>
      <c r="AW50" s="30"/>
      <c r="AX50" s="19"/>
      <c r="AY50" s="5"/>
      <c r="AZ50" s="30"/>
      <c r="BA50" s="19"/>
      <c r="BB50" s="5"/>
      <c r="BC50" s="30"/>
      <c r="BD50" s="19"/>
      <c r="BE50" s="5"/>
      <c r="BF50" s="30"/>
      <c r="BG50" s="19"/>
      <c r="BH50" s="5"/>
      <c r="BI50" s="30"/>
      <c r="BJ50" s="19"/>
      <c r="BK50" s="5"/>
      <c r="BL50" s="30"/>
      <c r="BM50" s="19"/>
      <c r="BN50" s="5"/>
      <c r="BO50" s="30"/>
      <c r="BP50" s="19"/>
      <c r="BQ50" s="5"/>
      <c r="BR50" s="30"/>
      <c r="BS50" s="19"/>
      <c r="BT50" s="5"/>
      <c r="BU50" s="30"/>
      <c r="BV50" s="19"/>
      <c r="BW50" s="5"/>
      <c r="BX50" s="30"/>
      <c r="BY50" s="19"/>
      <c r="BZ50" s="5"/>
      <c r="CA50" s="30"/>
      <c r="CB50" s="19"/>
      <c r="CC50" s="5"/>
      <c r="CD50" s="30"/>
      <c r="CE50" s="19"/>
      <c r="CF50" s="5"/>
      <c r="CG50" s="30"/>
      <c r="CH50" s="19"/>
      <c r="CI50" s="5"/>
      <c r="CJ50" s="30"/>
      <c r="CK50" s="19"/>
      <c r="CL50" s="5"/>
      <c r="CM50" s="30"/>
      <c r="CN50" s="19"/>
      <c r="CO50" s="5"/>
      <c r="CP50" s="30"/>
      <c r="CQ50" s="19"/>
      <c r="CR50" s="5"/>
      <c r="CS50" s="30"/>
      <c r="CT50" s="19"/>
      <c r="CU50" s="5"/>
      <c r="CV50" s="20"/>
    </row>
    <row r="51" spans="2:100" ht="16.5">
      <c r="B51" s="25" t="s">
        <v>69</v>
      </c>
      <c r="C51" s="25"/>
      <c r="D51" s="25"/>
      <c r="E51" s="25"/>
      <c r="F51" s="41">
        <f t="shared" si="0"/>
        <v>0</v>
      </c>
      <c r="G51" s="37"/>
      <c r="H51" s="44"/>
      <c r="I51" s="45"/>
      <c r="J51" s="37"/>
      <c r="K51" s="19"/>
      <c r="L51" s="5"/>
      <c r="M51" s="30"/>
      <c r="N51" s="19"/>
      <c r="O51" s="5"/>
      <c r="P51" s="30"/>
      <c r="Q51" s="19"/>
      <c r="R51" s="5"/>
      <c r="S51" s="30"/>
      <c r="T51" s="19"/>
      <c r="U51" s="5"/>
      <c r="V51" s="30"/>
      <c r="W51" s="19"/>
      <c r="X51" s="5"/>
      <c r="Y51" s="30"/>
      <c r="Z51" s="19"/>
      <c r="AA51" s="5"/>
      <c r="AB51" s="30"/>
      <c r="AC51" s="19"/>
      <c r="AD51" s="5"/>
      <c r="AE51" s="30"/>
      <c r="AF51" s="19"/>
      <c r="AG51" s="5"/>
      <c r="AH51" s="30"/>
      <c r="AI51" s="19"/>
      <c r="AJ51" s="5"/>
      <c r="AK51" s="30"/>
      <c r="AL51" s="19"/>
      <c r="AM51" s="5"/>
      <c r="AN51" s="30"/>
      <c r="AO51" s="19"/>
      <c r="AP51" s="5"/>
      <c r="AQ51" s="30"/>
      <c r="AR51" s="19"/>
      <c r="AS51" s="5"/>
      <c r="AT51" s="30"/>
      <c r="AU51" s="19"/>
      <c r="AV51" s="5"/>
      <c r="AW51" s="30"/>
      <c r="AX51" s="19"/>
      <c r="AY51" s="5"/>
      <c r="AZ51" s="30"/>
      <c r="BA51" s="19"/>
      <c r="BB51" s="5"/>
      <c r="BC51" s="30"/>
      <c r="BD51" s="19"/>
      <c r="BE51" s="5"/>
      <c r="BF51" s="30"/>
      <c r="BG51" s="19"/>
      <c r="BH51" s="5"/>
      <c r="BI51" s="30"/>
      <c r="BJ51" s="19"/>
      <c r="BK51" s="5"/>
      <c r="BL51" s="30"/>
      <c r="BM51" s="34"/>
      <c r="BN51" s="35"/>
      <c r="BO51" s="36"/>
      <c r="BP51" s="19"/>
      <c r="BQ51" s="5"/>
      <c r="BR51" s="30"/>
      <c r="BS51" s="19"/>
      <c r="BT51" s="5"/>
      <c r="BU51" s="30"/>
      <c r="BV51" s="19"/>
      <c r="BW51" s="5"/>
      <c r="BX51" s="30"/>
      <c r="BY51" s="19"/>
      <c r="BZ51" s="5"/>
      <c r="CA51" s="30"/>
      <c r="CB51" s="19"/>
      <c r="CC51" s="5"/>
      <c r="CD51" s="30"/>
      <c r="CE51" s="19"/>
      <c r="CF51" s="5"/>
      <c r="CG51" s="30"/>
      <c r="CH51" s="19"/>
      <c r="CI51" s="5"/>
      <c r="CJ51" s="30"/>
      <c r="CK51" s="19"/>
      <c r="CL51" s="5"/>
      <c r="CM51" s="30"/>
      <c r="CN51" s="19"/>
      <c r="CO51" s="5"/>
      <c r="CP51" s="30"/>
      <c r="CQ51" s="19"/>
      <c r="CR51" s="5"/>
      <c r="CS51" s="30"/>
      <c r="CT51" s="19"/>
      <c r="CU51" s="5"/>
      <c r="CV51" s="20"/>
    </row>
    <row r="52" spans="2:100" ht="16.5">
      <c r="B52" s="25" t="s">
        <v>69</v>
      </c>
      <c r="C52" s="25"/>
      <c r="D52" s="25"/>
      <c r="E52" s="25"/>
      <c r="F52" s="41">
        <f t="shared" si="0"/>
        <v>0</v>
      </c>
      <c r="G52" s="37"/>
      <c r="H52" s="44"/>
      <c r="I52" s="45"/>
      <c r="J52" s="37"/>
      <c r="K52" s="19"/>
      <c r="L52" s="5"/>
      <c r="M52" s="30"/>
      <c r="N52" s="19"/>
      <c r="O52" s="5"/>
      <c r="P52" s="30"/>
      <c r="Q52" s="19"/>
      <c r="R52" s="5"/>
      <c r="S52" s="30"/>
      <c r="T52" s="19"/>
      <c r="U52" s="5"/>
      <c r="V52" s="30"/>
      <c r="W52" s="19"/>
      <c r="X52" s="5"/>
      <c r="Y52" s="30"/>
      <c r="Z52" s="19"/>
      <c r="AA52" s="5"/>
      <c r="AB52" s="30"/>
      <c r="AC52" s="19"/>
      <c r="AD52" s="5"/>
      <c r="AE52" s="30"/>
      <c r="AF52" s="19"/>
      <c r="AG52" s="5"/>
      <c r="AH52" s="30"/>
      <c r="AI52" s="19"/>
      <c r="AJ52" s="5"/>
      <c r="AK52" s="30"/>
      <c r="AL52" s="19"/>
      <c r="AM52" s="5"/>
      <c r="AN52" s="30"/>
      <c r="AO52" s="19"/>
      <c r="AP52" s="5"/>
      <c r="AQ52" s="30"/>
      <c r="AR52" s="19"/>
      <c r="AS52" s="5"/>
      <c r="AT52" s="30"/>
      <c r="AU52" s="19"/>
      <c r="AV52" s="5"/>
      <c r="AW52" s="30"/>
      <c r="AX52" s="19"/>
      <c r="AY52" s="5"/>
      <c r="AZ52" s="30"/>
      <c r="BA52" s="19"/>
      <c r="BB52" s="5"/>
      <c r="BC52" s="30"/>
      <c r="BD52" s="19"/>
      <c r="BE52" s="5"/>
      <c r="BF52" s="30"/>
      <c r="BG52" s="19"/>
      <c r="BH52" s="5"/>
      <c r="BI52" s="30"/>
      <c r="BJ52" s="34"/>
      <c r="BK52" s="35"/>
      <c r="BL52" s="36"/>
      <c r="BM52" s="19"/>
      <c r="BN52" s="5"/>
      <c r="BO52" s="30"/>
      <c r="BP52" s="19"/>
      <c r="BQ52" s="5"/>
      <c r="BR52" s="30"/>
      <c r="BS52" s="19"/>
      <c r="BT52" s="5"/>
      <c r="BU52" s="30"/>
      <c r="BV52" s="19"/>
      <c r="BW52" s="5"/>
      <c r="BX52" s="30"/>
      <c r="BY52" s="19"/>
      <c r="BZ52" s="5"/>
      <c r="CA52" s="30"/>
      <c r="CB52" s="19"/>
      <c r="CC52" s="5"/>
      <c r="CD52" s="30"/>
      <c r="CE52" s="19"/>
      <c r="CF52" s="5"/>
      <c r="CG52" s="30"/>
      <c r="CH52" s="19"/>
      <c r="CI52" s="5"/>
      <c r="CJ52" s="30"/>
      <c r="CK52" s="19"/>
      <c r="CL52" s="5"/>
      <c r="CM52" s="30"/>
      <c r="CN52" s="19"/>
      <c r="CO52" s="5"/>
      <c r="CP52" s="30"/>
      <c r="CQ52" s="19"/>
      <c r="CR52" s="5"/>
      <c r="CS52" s="30"/>
      <c r="CT52" s="19"/>
      <c r="CU52" s="5"/>
      <c r="CV52" s="20"/>
    </row>
    <row r="53" spans="2:100" ht="16.5">
      <c r="B53" s="25" t="s">
        <v>70</v>
      </c>
      <c r="C53" s="25"/>
      <c r="D53" s="25"/>
      <c r="E53" s="25"/>
      <c r="F53" s="41">
        <f t="shared" si="0"/>
        <v>0</v>
      </c>
      <c r="G53" s="37"/>
      <c r="H53" s="44"/>
      <c r="I53" s="45"/>
      <c r="J53" s="37"/>
      <c r="K53" s="19"/>
      <c r="L53" s="5"/>
      <c r="M53" s="30"/>
      <c r="N53" s="19"/>
      <c r="O53" s="5"/>
      <c r="P53" s="30"/>
      <c r="Q53" s="19"/>
      <c r="R53" s="5"/>
      <c r="S53" s="30"/>
      <c r="T53" s="19"/>
      <c r="U53" s="5"/>
      <c r="V53" s="30"/>
      <c r="W53" s="19"/>
      <c r="X53" s="5"/>
      <c r="Y53" s="30"/>
      <c r="Z53" s="19"/>
      <c r="AA53" s="5"/>
      <c r="AB53" s="30"/>
      <c r="AC53" s="19"/>
      <c r="AD53" s="5"/>
      <c r="AE53" s="30"/>
      <c r="AF53" s="19"/>
      <c r="AG53" s="5"/>
      <c r="AH53" s="30"/>
      <c r="AI53" s="19"/>
      <c r="AJ53" s="5"/>
      <c r="AK53" s="30"/>
      <c r="AL53" s="19"/>
      <c r="AM53" s="5"/>
      <c r="AN53" s="30"/>
      <c r="AO53" s="19"/>
      <c r="AP53" s="5"/>
      <c r="AQ53" s="30"/>
      <c r="AR53" s="19"/>
      <c r="AS53" s="5"/>
      <c r="AT53" s="30"/>
      <c r="AU53" s="19"/>
      <c r="AV53" s="5"/>
      <c r="AW53" s="30"/>
      <c r="AX53" s="19"/>
      <c r="AY53" s="5"/>
      <c r="AZ53" s="30"/>
      <c r="BA53" s="19"/>
      <c r="BB53" s="5"/>
      <c r="BC53" s="30"/>
      <c r="BD53" s="19"/>
      <c r="BE53" s="5"/>
      <c r="BF53" s="30"/>
      <c r="BG53" s="19"/>
      <c r="BH53" s="5"/>
      <c r="BI53" s="30"/>
      <c r="BJ53" s="19"/>
      <c r="BK53" s="5"/>
      <c r="BL53" s="30"/>
      <c r="BM53" s="19"/>
      <c r="BN53" s="5"/>
      <c r="BO53" s="30"/>
      <c r="BP53" s="34"/>
      <c r="BQ53" s="35"/>
      <c r="BR53" s="36"/>
      <c r="BS53" s="19"/>
      <c r="BT53" s="5"/>
      <c r="BU53" s="30"/>
      <c r="BV53" s="19"/>
      <c r="BW53" s="5"/>
      <c r="BX53" s="30"/>
      <c r="BY53" s="19"/>
      <c r="BZ53" s="5"/>
      <c r="CA53" s="30"/>
      <c r="CB53" s="19"/>
      <c r="CC53" s="5"/>
      <c r="CD53" s="30"/>
      <c r="CE53" s="19"/>
      <c r="CF53" s="5"/>
      <c r="CG53" s="30"/>
      <c r="CH53" s="19"/>
      <c r="CI53" s="5"/>
      <c r="CJ53" s="30"/>
      <c r="CK53" s="19"/>
      <c r="CL53" s="5"/>
      <c r="CM53" s="30"/>
      <c r="CN53" s="19"/>
      <c r="CO53" s="5"/>
      <c r="CP53" s="30"/>
      <c r="CQ53" s="19"/>
      <c r="CR53" s="5"/>
      <c r="CS53" s="30"/>
      <c r="CT53" s="19"/>
      <c r="CU53" s="5"/>
      <c r="CV53" s="20"/>
    </row>
    <row r="54" spans="2:100" ht="16.5">
      <c r="B54" s="25" t="s">
        <v>71</v>
      </c>
      <c r="C54" s="25"/>
      <c r="D54" s="25"/>
      <c r="E54" s="25"/>
      <c r="F54" s="41">
        <f t="shared" si="0"/>
        <v>0</v>
      </c>
      <c r="G54" s="37"/>
      <c r="H54" s="44"/>
      <c r="I54" s="45"/>
      <c r="J54" s="37"/>
      <c r="K54" s="19"/>
      <c r="L54" s="5"/>
      <c r="M54" s="30"/>
      <c r="N54" s="19"/>
      <c r="O54" s="5"/>
      <c r="P54" s="30"/>
      <c r="Q54" s="19"/>
      <c r="R54" s="5"/>
      <c r="S54" s="30"/>
      <c r="T54" s="19"/>
      <c r="U54" s="5"/>
      <c r="V54" s="30"/>
      <c r="W54" s="19"/>
      <c r="X54" s="5"/>
      <c r="Y54" s="30"/>
      <c r="Z54" s="19"/>
      <c r="AA54" s="5"/>
      <c r="AB54" s="30"/>
      <c r="AC54" s="19"/>
      <c r="AD54" s="5"/>
      <c r="AE54" s="30"/>
      <c r="AF54" s="19"/>
      <c r="AG54" s="5"/>
      <c r="AH54" s="30"/>
      <c r="AI54" s="19"/>
      <c r="AJ54" s="5"/>
      <c r="AK54" s="30"/>
      <c r="AL54" s="19"/>
      <c r="AM54" s="5"/>
      <c r="AN54" s="30"/>
      <c r="AO54" s="19"/>
      <c r="AP54" s="5"/>
      <c r="AQ54" s="30"/>
      <c r="AR54" s="19"/>
      <c r="AS54" s="5"/>
      <c r="AT54" s="30"/>
      <c r="AU54" s="19"/>
      <c r="AV54" s="5"/>
      <c r="AW54" s="30"/>
      <c r="AX54" s="19"/>
      <c r="AY54" s="5"/>
      <c r="AZ54" s="30"/>
      <c r="BA54" s="19"/>
      <c r="BB54" s="5"/>
      <c r="BC54" s="30"/>
      <c r="BD54" s="19"/>
      <c r="BE54" s="5"/>
      <c r="BF54" s="30"/>
      <c r="BG54" s="19"/>
      <c r="BH54" s="5"/>
      <c r="BI54" s="30"/>
      <c r="BJ54" s="19"/>
      <c r="BK54" s="5"/>
      <c r="BL54" s="30"/>
      <c r="BM54" s="19"/>
      <c r="BN54" s="5"/>
      <c r="BO54" s="30"/>
      <c r="BP54" s="19"/>
      <c r="BQ54" s="5"/>
      <c r="BR54" s="30"/>
      <c r="BS54" s="19"/>
      <c r="BT54" s="5"/>
      <c r="BU54" s="30"/>
      <c r="BV54" s="19"/>
      <c r="BW54" s="5"/>
      <c r="BX54" s="30"/>
      <c r="BY54" s="19"/>
      <c r="BZ54" s="5"/>
      <c r="CA54" s="30"/>
      <c r="CB54" s="19"/>
      <c r="CC54" s="5"/>
      <c r="CD54" s="30"/>
      <c r="CE54" s="19"/>
      <c r="CF54" s="5"/>
      <c r="CG54" s="30"/>
      <c r="CH54" s="19"/>
      <c r="CI54" s="5"/>
      <c r="CJ54" s="30"/>
      <c r="CK54" s="19"/>
      <c r="CL54" s="5"/>
      <c r="CM54" s="30"/>
      <c r="CN54" s="19"/>
      <c r="CO54" s="5"/>
      <c r="CP54" s="30"/>
      <c r="CQ54" s="19"/>
      <c r="CR54" s="5"/>
      <c r="CS54" s="30"/>
      <c r="CT54" s="34"/>
      <c r="CU54" s="35"/>
      <c r="CV54" s="48"/>
    </row>
    <row r="55" spans="2:100" ht="16.5">
      <c r="B55" s="25" t="s">
        <v>71</v>
      </c>
      <c r="C55" s="25"/>
      <c r="D55" s="25"/>
      <c r="E55" s="25"/>
      <c r="F55" s="41">
        <f t="shared" si="0"/>
        <v>0</v>
      </c>
      <c r="G55" s="37"/>
      <c r="H55" s="44"/>
      <c r="I55" s="45"/>
      <c r="J55" s="37"/>
      <c r="K55" s="19"/>
      <c r="L55" s="5"/>
      <c r="M55" s="30"/>
      <c r="N55" s="19"/>
      <c r="O55" s="5"/>
      <c r="P55" s="30"/>
      <c r="Q55" s="19"/>
      <c r="R55" s="5"/>
      <c r="S55" s="30"/>
      <c r="T55" s="19"/>
      <c r="U55" s="5"/>
      <c r="V55" s="30"/>
      <c r="W55" s="19"/>
      <c r="X55" s="5"/>
      <c r="Y55" s="30"/>
      <c r="Z55" s="19"/>
      <c r="AA55" s="5"/>
      <c r="AB55" s="30"/>
      <c r="AC55" s="19"/>
      <c r="AD55" s="5"/>
      <c r="AE55" s="30"/>
      <c r="AF55" s="19"/>
      <c r="AG55" s="5"/>
      <c r="AH55" s="30"/>
      <c r="AI55" s="19"/>
      <c r="AJ55" s="5"/>
      <c r="AK55" s="30"/>
      <c r="AL55" s="19"/>
      <c r="AM55" s="5"/>
      <c r="AN55" s="30"/>
      <c r="AO55" s="19"/>
      <c r="AP55" s="5"/>
      <c r="AQ55" s="30"/>
      <c r="AR55" s="19"/>
      <c r="AS55" s="5"/>
      <c r="AT55" s="30"/>
      <c r="AU55" s="19"/>
      <c r="AV55" s="5"/>
      <c r="AW55" s="30"/>
      <c r="AX55" s="19"/>
      <c r="AY55" s="5"/>
      <c r="AZ55" s="30"/>
      <c r="BA55" s="19"/>
      <c r="BB55" s="5"/>
      <c r="BC55" s="30"/>
      <c r="BD55" s="19"/>
      <c r="BE55" s="5"/>
      <c r="BF55" s="30"/>
      <c r="BG55" s="19"/>
      <c r="BH55" s="5"/>
      <c r="BI55" s="30"/>
      <c r="BJ55" s="19"/>
      <c r="BK55" s="5"/>
      <c r="BL55" s="30"/>
      <c r="BM55" s="19"/>
      <c r="BN55" s="5"/>
      <c r="BO55" s="30"/>
      <c r="BP55" s="19"/>
      <c r="BQ55" s="5"/>
      <c r="BR55" s="30"/>
      <c r="BS55" s="19"/>
      <c r="BT55" s="5"/>
      <c r="BU55" s="30"/>
      <c r="BV55" s="19"/>
      <c r="BW55" s="5"/>
      <c r="BX55" s="30"/>
      <c r="BY55" s="19"/>
      <c r="BZ55" s="5"/>
      <c r="CA55" s="30"/>
      <c r="CB55" s="19"/>
      <c r="CC55" s="5"/>
      <c r="CD55" s="30"/>
      <c r="CE55" s="19"/>
      <c r="CF55" s="5"/>
      <c r="CG55" s="30"/>
      <c r="CH55" s="19"/>
      <c r="CI55" s="5"/>
      <c r="CJ55" s="30"/>
      <c r="CK55" s="19"/>
      <c r="CL55" s="5"/>
      <c r="CM55" s="30"/>
      <c r="CN55" s="19"/>
      <c r="CO55" s="5"/>
      <c r="CP55" s="30"/>
      <c r="CQ55" s="19"/>
      <c r="CR55" s="5"/>
      <c r="CS55" s="30"/>
      <c r="CT55" s="34"/>
      <c r="CU55" s="35"/>
      <c r="CV55" s="48"/>
    </row>
    <row r="56" spans="2:100" ht="16.5">
      <c r="B56" s="25" t="s">
        <v>71</v>
      </c>
      <c r="C56" s="26"/>
      <c r="D56" s="26"/>
      <c r="E56" s="26"/>
      <c r="F56" s="41">
        <f t="shared" si="0"/>
        <v>0</v>
      </c>
      <c r="G56" s="37"/>
      <c r="H56" s="44"/>
      <c r="I56" s="45"/>
      <c r="J56" s="37"/>
      <c r="K56" s="19"/>
      <c r="L56" s="5"/>
      <c r="M56" s="30"/>
      <c r="N56" s="19"/>
      <c r="O56" s="5"/>
      <c r="P56" s="30"/>
      <c r="Q56" s="19"/>
      <c r="R56" s="5"/>
      <c r="S56" s="30"/>
      <c r="T56" s="19"/>
      <c r="U56" s="5"/>
      <c r="V56" s="30"/>
      <c r="W56" s="19"/>
      <c r="X56" s="5"/>
      <c r="Y56" s="30"/>
      <c r="Z56" s="19"/>
      <c r="AA56" s="5"/>
      <c r="AB56" s="30"/>
      <c r="AC56" s="19"/>
      <c r="AD56" s="5"/>
      <c r="AE56" s="30"/>
      <c r="AF56" s="19"/>
      <c r="AG56" s="5"/>
      <c r="AH56" s="30"/>
      <c r="AI56" s="19"/>
      <c r="AJ56" s="5"/>
      <c r="AK56" s="30"/>
      <c r="AL56" s="19"/>
      <c r="AM56" s="5"/>
      <c r="AN56" s="30"/>
      <c r="AO56" s="19"/>
      <c r="AP56" s="5"/>
      <c r="AQ56" s="30"/>
      <c r="AR56" s="19"/>
      <c r="AS56" s="5"/>
      <c r="AT56" s="30"/>
      <c r="AU56" s="19"/>
      <c r="AV56" s="5"/>
      <c r="AW56" s="30"/>
      <c r="AX56" s="19"/>
      <c r="AY56" s="5"/>
      <c r="AZ56" s="30"/>
      <c r="BA56" s="19"/>
      <c r="BB56" s="5"/>
      <c r="BC56" s="30"/>
      <c r="BD56" s="19"/>
      <c r="BE56" s="5"/>
      <c r="BF56" s="30"/>
      <c r="BG56" s="19"/>
      <c r="BH56" s="5"/>
      <c r="BI56" s="30"/>
      <c r="BJ56" s="19"/>
      <c r="BK56" s="5"/>
      <c r="BL56" s="30"/>
      <c r="BM56" s="19"/>
      <c r="BN56" s="5"/>
      <c r="BO56" s="30"/>
      <c r="BP56" s="19"/>
      <c r="BQ56" s="5"/>
      <c r="BR56" s="30"/>
      <c r="BS56" s="19"/>
      <c r="BT56" s="5"/>
      <c r="BU56" s="30"/>
      <c r="BV56" s="19"/>
      <c r="BW56" s="5"/>
      <c r="BX56" s="30"/>
      <c r="BY56" s="19"/>
      <c r="BZ56" s="5"/>
      <c r="CA56" s="30"/>
      <c r="CB56" s="19"/>
      <c r="CC56" s="5"/>
      <c r="CD56" s="30"/>
      <c r="CE56" s="19"/>
      <c r="CF56" s="5"/>
      <c r="CG56" s="30"/>
      <c r="CH56" s="19"/>
      <c r="CI56" s="5"/>
      <c r="CJ56" s="30"/>
      <c r="CK56" s="19"/>
      <c r="CL56" s="5"/>
      <c r="CM56" s="30"/>
      <c r="CN56" s="19"/>
      <c r="CO56" s="5"/>
      <c r="CP56" s="30"/>
      <c r="CQ56" s="19"/>
      <c r="CR56" s="5"/>
      <c r="CS56" s="30"/>
      <c r="CT56" s="34"/>
      <c r="CU56" s="35"/>
      <c r="CV56" s="48"/>
    </row>
    <row r="57" spans="2:100" ht="16.5">
      <c r="B57" s="25" t="s">
        <v>71</v>
      </c>
      <c r="C57" s="25"/>
      <c r="D57" s="25"/>
      <c r="E57" s="25"/>
      <c r="F57" s="41">
        <f t="shared" si="0"/>
        <v>0</v>
      </c>
      <c r="G57" s="37"/>
      <c r="H57" s="44"/>
      <c r="I57" s="45"/>
      <c r="J57" s="37"/>
      <c r="K57" s="19"/>
      <c r="L57" s="5"/>
      <c r="M57" s="30"/>
      <c r="N57" s="19"/>
      <c r="O57" s="5"/>
      <c r="P57" s="30"/>
      <c r="Q57" s="19"/>
      <c r="R57" s="5"/>
      <c r="S57" s="30"/>
      <c r="T57" s="19"/>
      <c r="U57" s="5"/>
      <c r="V57" s="30"/>
      <c r="W57" s="19"/>
      <c r="X57" s="5"/>
      <c r="Y57" s="30"/>
      <c r="Z57" s="19"/>
      <c r="AA57" s="5"/>
      <c r="AB57" s="30"/>
      <c r="AC57" s="19"/>
      <c r="AD57" s="5"/>
      <c r="AE57" s="30"/>
      <c r="AF57" s="19"/>
      <c r="AG57" s="5"/>
      <c r="AH57" s="30"/>
      <c r="AI57" s="19"/>
      <c r="AJ57" s="5"/>
      <c r="AK57" s="30"/>
      <c r="AL57" s="19"/>
      <c r="AM57" s="5"/>
      <c r="AN57" s="30"/>
      <c r="AO57" s="19"/>
      <c r="AP57" s="5"/>
      <c r="AQ57" s="30"/>
      <c r="AR57" s="19"/>
      <c r="AS57" s="5"/>
      <c r="AT57" s="30"/>
      <c r="AU57" s="19"/>
      <c r="AV57" s="5"/>
      <c r="AW57" s="30"/>
      <c r="AX57" s="19"/>
      <c r="AY57" s="5"/>
      <c r="AZ57" s="30"/>
      <c r="BA57" s="19"/>
      <c r="BB57" s="5"/>
      <c r="BC57" s="30"/>
      <c r="BD57" s="19"/>
      <c r="BE57" s="5"/>
      <c r="BF57" s="30"/>
      <c r="BG57" s="19"/>
      <c r="BH57" s="5"/>
      <c r="BI57" s="30"/>
      <c r="BJ57" s="19"/>
      <c r="BK57" s="5"/>
      <c r="BL57" s="30"/>
      <c r="BM57" s="19"/>
      <c r="BN57" s="5"/>
      <c r="BO57" s="30"/>
      <c r="BP57" s="19"/>
      <c r="BQ57" s="5"/>
      <c r="BR57" s="30"/>
      <c r="BS57" s="19"/>
      <c r="BT57" s="5"/>
      <c r="BU57" s="30"/>
      <c r="BV57" s="19"/>
      <c r="BW57" s="5"/>
      <c r="BX57" s="30"/>
      <c r="BY57" s="19"/>
      <c r="BZ57" s="5"/>
      <c r="CA57" s="30"/>
      <c r="CB57" s="19"/>
      <c r="CC57" s="5"/>
      <c r="CD57" s="30"/>
      <c r="CE57" s="19"/>
      <c r="CF57" s="5"/>
      <c r="CG57" s="30"/>
      <c r="CH57" s="19"/>
      <c r="CI57" s="5"/>
      <c r="CJ57" s="30"/>
      <c r="CK57" s="19"/>
      <c r="CL57" s="5"/>
      <c r="CM57" s="30"/>
      <c r="CN57" s="19"/>
      <c r="CO57" s="5"/>
      <c r="CP57" s="30"/>
      <c r="CQ57" s="19"/>
      <c r="CR57" s="5"/>
      <c r="CS57" s="30"/>
      <c r="CT57" s="34"/>
      <c r="CU57" s="35"/>
      <c r="CV57" s="48"/>
    </row>
    <row r="58" spans="2:100" ht="16.5">
      <c r="B58" s="25" t="s">
        <v>71</v>
      </c>
      <c r="C58" s="25"/>
      <c r="D58" s="25"/>
      <c r="E58" s="25"/>
      <c r="F58" s="41">
        <f t="shared" si="0"/>
        <v>0</v>
      </c>
      <c r="G58" s="37"/>
      <c r="H58" s="44"/>
      <c r="I58" s="45"/>
      <c r="J58" s="37"/>
      <c r="K58" s="19"/>
      <c r="L58" s="5"/>
      <c r="M58" s="30"/>
      <c r="N58" s="19"/>
      <c r="O58" s="5"/>
      <c r="P58" s="30"/>
      <c r="Q58" s="19"/>
      <c r="R58" s="5"/>
      <c r="S58" s="30"/>
      <c r="T58" s="19"/>
      <c r="U58" s="5"/>
      <c r="V58" s="30"/>
      <c r="W58" s="19"/>
      <c r="X58" s="5"/>
      <c r="Y58" s="30"/>
      <c r="Z58" s="19"/>
      <c r="AA58" s="5"/>
      <c r="AB58" s="30"/>
      <c r="AC58" s="19"/>
      <c r="AD58" s="5"/>
      <c r="AE58" s="30"/>
      <c r="AF58" s="19"/>
      <c r="AG58" s="5"/>
      <c r="AH58" s="30"/>
      <c r="AI58" s="19"/>
      <c r="AJ58" s="5"/>
      <c r="AK58" s="30"/>
      <c r="AL58" s="19"/>
      <c r="AM58" s="5"/>
      <c r="AN58" s="30"/>
      <c r="AO58" s="19"/>
      <c r="AP58" s="5"/>
      <c r="AQ58" s="30"/>
      <c r="AR58" s="19"/>
      <c r="AS58" s="5"/>
      <c r="AT58" s="30"/>
      <c r="AU58" s="19"/>
      <c r="AV58" s="5"/>
      <c r="AW58" s="30"/>
      <c r="AX58" s="19"/>
      <c r="AY58" s="5"/>
      <c r="AZ58" s="30"/>
      <c r="BA58" s="19"/>
      <c r="BB58" s="5"/>
      <c r="BC58" s="30"/>
      <c r="BD58" s="19"/>
      <c r="BE58" s="5"/>
      <c r="BF58" s="30"/>
      <c r="BG58" s="19"/>
      <c r="BH58" s="5"/>
      <c r="BI58" s="30"/>
      <c r="BJ58" s="19"/>
      <c r="BK58" s="5"/>
      <c r="BL58" s="30"/>
      <c r="BM58" s="19"/>
      <c r="BN58" s="5"/>
      <c r="BO58" s="30"/>
      <c r="BP58" s="19"/>
      <c r="BQ58" s="5"/>
      <c r="BR58" s="30"/>
      <c r="BS58" s="19"/>
      <c r="BT58" s="5"/>
      <c r="BU58" s="30"/>
      <c r="BV58" s="19"/>
      <c r="BW58" s="5"/>
      <c r="BX58" s="30"/>
      <c r="BY58" s="19"/>
      <c r="BZ58" s="5"/>
      <c r="CA58" s="30"/>
      <c r="CB58" s="19"/>
      <c r="CC58" s="5"/>
      <c r="CD58" s="30"/>
      <c r="CE58" s="19"/>
      <c r="CF58" s="5"/>
      <c r="CG58" s="30"/>
      <c r="CH58" s="19"/>
      <c r="CI58" s="5"/>
      <c r="CJ58" s="30"/>
      <c r="CK58" s="19"/>
      <c r="CL58" s="5"/>
      <c r="CM58" s="30"/>
      <c r="CN58" s="19"/>
      <c r="CO58" s="5"/>
      <c r="CP58" s="30"/>
      <c r="CQ58" s="19"/>
      <c r="CR58" s="5"/>
      <c r="CS58" s="30"/>
      <c r="CT58" s="34"/>
      <c r="CU58" s="35"/>
      <c r="CV58" s="48"/>
    </row>
    <row r="59" spans="2:100" ht="16.5">
      <c r="B59" s="49" t="s">
        <v>71</v>
      </c>
      <c r="C59" s="49"/>
      <c r="D59" s="49"/>
      <c r="E59" s="49"/>
      <c r="F59" s="58">
        <f t="shared" si="0"/>
        <v>0</v>
      </c>
      <c r="G59" s="50"/>
      <c r="H59" s="59"/>
      <c r="I59" s="60"/>
      <c r="J59" s="50"/>
      <c r="K59" s="51"/>
      <c r="L59" s="52"/>
      <c r="M59" s="53"/>
      <c r="N59" s="51"/>
      <c r="O59" s="52"/>
      <c r="P59" s="53"/>
      <c r="Q59" s="51"/>
      <c r="R59" s="52"/>
      <c r="S59" s="53"/>
      <c r="T59" s="51"/>
      <c r="U59" s="52"/>
      <c r="V59" s="53"/>
      <c r="W59" s="51"/>
      <c r="X59" s="52"/>
      <c r="Y59" s="53"/>
      <c r="Z59" s="51"/>
      <c r="AA59" s="52"/>
      <c r="AB59" s="53"/>
      <c r="AC59" s="51"/>
      <c r="AD59" s="52"/>
      <c r="AE59" s="53"/>
      <c r="AF59" s="51"/>
      <c r="AG59" s="52"/>
      <c r="AH59" s="53"/>
      <c r="AI59" s="51"/>
      <c r="AJ59" s="52"/>
      <c r="AK59" s="53"/>
      <c r="AL59" s="51"/>
      <c r="AM59" s="52"/>
      <c r="AN59" s="53"/>
      <c r="AO59" s="51"/>
      <c r="AP59" s="52"/>
      <c r="AQ59" s="53"/>
      <c r="AR59" s="51"/>
      <c r="AS59" s="52"/>
      <c r="AT59" s="53"/>
      <c r="AU59" s="51"/>
      <c r="AV59" s="52"/>
      <c r="AW59" s="53"/>
      <c r="AX59" s="51"/>
      <c r="AY59" s="52"/>
      <c r="AZ59" s="53"/>
      <c r="BA59" s="51"/>
      <c r="BB59" s="52"/>
      <c r="BC59" s="53"/>
      <c r="BD59" s="51"/>
      <c r="BE59" s="52"/>
      <c r="BF59" s="53"/>
      <c r="BG59" s="51"/>
      <c r="BH59" s="52"/>
      <c r="BI59" s="53"/>
      <c r="BJ59" s="51"/>
      <c r="BK59" s="52"/>
      <c r="BL59" s="53"/>
      <c r="BM59" s="51"/>
      <c r="BN59" s="52"/>
      <c r="BO59" s="53"/>
      <c r="BP59" s="51"/>
      <c r="BQ59" s="52"/>
      <c r="BR59" s="53"/>
      <c r="BS59" s="51"/>
      <c r="BT59" s="52"/>
      <c r="BU59" s="53"/>
      <c r="BV59" s="51"/>
      <c r="BW59" s="52"/>
      <c r="BX59" s="53"/>
      <c r="BY59" s="51"/>
      <c r="BZ59" s="52"/>
      <c r="CA59" s="53"/>
      <c r="CB59" s="51"/>
      <c r="CC59" s="52"/>
      <c r="CD59" s="53"/>
      <c r="CE59" s="51"/>
      <c r="CF59" s="52"/>
      <c r="CG59" s="53"/>
      <c r="CH59" s="51"/>
      <c r="CI59" s="52"/>
      <c r="CJ59" s="53"/>
      <c r="CK59" s="51"/>
      <c r="CL59" s="52"/>
      <c r="CM59" s="53"/>
      <c r="CN59" s="51"/>
      <c r="CO59" s="52"/>
      <c r="CP59" s="53"/>
      <c r="CQ59" s="51"/>
      <c r="CR59" s="52"/>
      <c r="CS59" s="53"/>
      <c r="CT59" s="54"/>
      <c r="CU59" s="55"/>
      <c r="CV59" s="56"/>
    </row>
    <row r="60" spans="2:100">
      <c r="B60" s="42"/>
      <c r="C60" s="42"/>
      <c r="D60" s="42"/>
      <c r="E60" s="42"/>
      <c r="F60" s="42"/>
      <c r="G60" s="2"/>
      <c r="H60" s="2"/>
      <c r="I60" s="2"/>
      <c r="J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57"/>
      <c r="CU60" s="57"/>
      <c r="CV60" s="57"/>
    </row>
  </sheetData>
  <autoFilter ref="B7:CV59" xr:uid="{13999389-BA83-4B6A-A556-15998C7FAC1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</autoFilter>
  <mergeCells count="163">
    <mergeCell ref="CQ14:CS14"/>
    <mergeCell ref="CT14:CV14"/>
    <mergeCell ref="BY14:CA14"/>
    <mergeCell ref="CB14:CD14"/>
    <mergeCell ref="CE14:CG14"/>
    <mergeCell ref="CH14:CJ14"/>
    <mergeCell ref="CK14:CM14"/>
    <mergeCell ref="CN14:CP14"/>
    <mergeCell ref="BG14:BI14"/>
    <mergeCell ref="BJ14:BL14"/>
    <mergeCell ref="BM14:BO14"/>
    <mergeCell ref="BP14:BR14"/>
    <mergeCell ref="BS14:BU14"/>
    <mergeCell ref="BV14:BX14"/>
    <mergeCell ref="AX14:AZ14"/>
    <mergeCell ref="BA14:BC14"/>
    <mergeCell ref="BD14:BF14"/>
    <mergeCell ref="W14:Y14"/>
    <mergeCell ref="Z14:AB14"/>
    <mergeCell ref="AC14:AE14"/>
    <mergeCell ref="AF14:AH14"/>
    <mergeCell ref="AI14:AK14"/>
    <mergeCell ref="AL14:AN14"/>
    <mergeCell ref="CE13:CG13"/>
    <mergeCell ref="CH13:CJ13"/>
    <mergeCell ref="CK13:CM13"/>
    <mergeCell ref="CN13:CP13"/>
    <mergeCell ref="CQ13:CS13"/>
    <mergeCell ref="CT13:CV13"/>
    <mergeCell ref="BM13:BO13"/>
    <mergeCell ref="BP13:BR13"/>
    <mergeCell ref="BS13:BU13"/>
    <mergeCell ref="BV13:BX13"/>
    <mergeCell ref="BY13:CA13"/>
    <mergeCell ref="CB13:CD13"/>
    <mergeCell ref="CB12:CD12"/>
    <mergeCell ref="CE12:CG12"/>
    <mergeCell ref="CH12:CJ12"/>
    <mergeCell ref="BA12:BC12"/>
    <mergeCell ref="BD12:BF12"/>
    <mergeCell ref="BG12:BI12"/>
    <mergeCell ref="BJ12:BL12"/>
    <mergeCell ref="BM12:BO12"/>
    <mergeCell ref="BP12:BR12"/>
    <mergeCell ref="K13:M13"/>
    <mergeCell ref="N13:P13"/>
    <mergeCell ref="Q13:S13"/>
    <mergeCell ref="T13:V13"/>
    <mergeCell ref="W13:Y13"/>
    <mergeCell ref="Z13:AB13"/>
    <mergeCell ref="BS12:BU12"/>
    <mergeCell ref="BV12:BX12"/>
    <mergeCell ref="BY12:CA12"/>
    <mergeCell ref="AI12:AK12"/>
    <mergeCell ref="AL12:AN12"/>
    <mergeCell ref="AU13:AW13"/>
    <mergeCell ref="AX13:AZ13"/>
    <mergeCell ref="BA13:BC13"/>
    <mergeCell ref="BD13:BF13"/>
    <mergeCell ref="BG13:BI13"/>
    <mergeCell ref="BJ13:BL13"/>
    <mergeCell ref="AC13:AE13"/>
    <mergeCell ref="AF13:AH13"/>
    <mergeCell ref="AI13:AK13"/>
    <mergeCell ref="AL13:AN13"/>
    <mergeCell ref="AO13:AQ13"/>
    <mergeCell ref="AR13:AT13"/>
    <mergeCell ref="CQ11:CS11"/>
    <mergeCell ref="CT11:CV11"/>
    <mergeCell ref="K12:M12"/>
    <mergeCell ref="N12:P12"/>
    <mergeCell ref="Q12:S12"/>
    <mergeCell ref="T12:V12"/>
    <mergeCell ref="W12:Y12"/>
    <mergeCell ref="Z12:AB12"/>
    <mergeCell ref="AC12:AE12"/>
    <mergeCell ref="AF12:AH12"/>
    <mergeCell ref="BY11:CA11"/>
    <mergeCell ref="CB11:CD11"/>
    <mergeCell ref="CE11:CG11"/>
    <mergeCell ref="CH11:CJ11"/>
    <mergeCell ref="CK11:CM11"/>
    <mergeCell ref="CN11:CP11"/>
    <mergeCell ref="BG11:BI11"/>
    <mergeCell ref="BJ11:BL11"/>
    <mergeCell ref="BM11:BO11"/>
    <mergeCell ref="BP11:BR11"/>
    <mergeCell ref="CK12:CM12"/>
    <mergeCell ref="CN12:CP12"/>
    <mergeCell ref="CQ12:CS12"/>
    <mergeCell ref="CT12:CV12"/>
    <mergeCell ref="N14:P14"/>
    <mergeCell ref="Q14:S14"/>
    <mergeCell ref="T14:V14"/>
    <mergeCell ref="BS11:BU11"/>
    <mergeCell ref="BV11:BX11"/>
    <mergeCell ref="AO11:AQ11"/>
    <mergeCell ref="AR11:AT11"/>
    <mergeCell ref="AU11:AW11"/>
    <mergeCell ref="AX11:AZ11"/>
    <mergeCell ref="BA11:BC11"/>
    <mergeCell ref="BD11:BF11"/>
    <mergeCell ref="W11:Y11"/>
    <mergeCell ref="Z11:AB11"/>
    <mergeCell ref="AC11:AE11"/>
    <mergeCell ref="AF11:AH11"/>
    <mergeCell ref="AI11:AK11"/>
    <mergeCell ref="AL11:AN11"/>
    <mergeCell ref="AO12:AQ12"/>
    <mergeCell ref="AR12:AT12"/>
    <mergeCell ref="AU12:AW12"/>
    <mergeCell ref="AX12:AZ12"/>
    <mergeCell ref="AO14:AQ14"/>
    <mergeCell ref="AR14:AT14"/>
    <mergeCell ref="AU14:AW14"/>
    <mergeCell ref="G9:G14"/>
    <mergeCell ref="H9:H14"/>
    <mergeCell ref="CE8:CG8"/>
    <mergeCell ref="CH8:CJ8"/>
    <mergeCell ref="CK8:CM8"/>
    <mergeCell ref="AU8:AW8"/>
    <mergeCell ref="AX8:AZ8"/>
    <mergeCell ref="BA8:BC8"/>
    <mergeCell ref="BD8:BF8"/>
    <mergeCell ref="BG8:BI8"/>
    <mergeCell ref="BJ8:BL8"/>
    <mergeCell ref="AC8:AE8"/>
    <mergeCell ref="AF8:AH8"/>
    <mergeCell ref="AI8:AK8"/>
    <mergeCell ref="AL8:AN8"/>
    <mergeCell ref="AO8:AQ8"/>
    <mergeCell ref="AR8:AT8"/>
    <mergeCell ref="I9:I14"/>
    <mergeCell ref="J9:J14"/>
    <mergeCell ref="K11:M11"/>
    <mergeCell ref="N11:P11"/>
    <mergeCell ref="Q11:S11"/>
    <mergeCell ref="T11:V11"/>
    <mergeCell ref="K14:M14"/>
    <mergeCell ref="F9:F14"/>
    <mergeCell ref="B1:CV1"/>
    <mergeCell ref="K7:AH7"/>
    <mergeCell ref="AI7:BR7"/>
    <mergeCell ref="BS7:CV7"/>
    <mergeCell ref="K8:M8"/>
    <mergeCell ref="N8:P8"/>
    <mergeCell ref="Q8:S8"/>
    <mergeCell ref="T8:V8"/>
    <mergeCell ref="W8:Y8"/>
    <mergeCell ref="Z8:AB8"/>
    <mergeCell ref="CN8:CP8"/>
    <mergeCell ref="CQ8:CS8"/>
    <mergeCell ref="CT8:CV8"/>
    <mergeCell ref="BM8:BO8"/>
    <mergeCell ref="BP8:BR8"/>
    <mergeCell ref="BS8:BU8"/>
    <mergeCell ref="BV8:BX8"/>
    <mergeCell ref="BY8:CA8"/>
    <mergeCell ref="CB8:CD8"/>
    <mergeCell ref="B9:B10"/>
    <mergeCell ref="C9:C14"/>
    <mergeCell ref="D9:D14"/>
    <mergeCell ref="E9:E14"/>
  </mergeCells>
  <conditionalFormatting sqref="H1:I7 I64 H65:I1048576 H50:I63 H9:I14">
    <cfRule type="cellIs" dxfId="9" priority="4" operator="lessThan">
      <formula>0</formula>
    </cfRule>
    <cfRule type="cellIs" dxfId="8" priority="5" operator="greaterThan">
      <formula>0</formula>
    </cfRule>
  </conditionalFormatting>
  <conditionalFormatting sqref="H15:H49">
    <cfRule type="cellIs" dxfId="7" priority="3" operator="greaterThan">
      <formula>0</formula>
    </cfRule>
  </conditionalFormatting>
  <conditionalFormatting sqref="H15:H49">
    <cfRule type="cellIs" dxfId="6" priority="2" operator="lessThan">
      <formula>0</formula>
    </cfRule>
  </conditionalFormatting>
  <conditionalFormatting sqref="I15:I49">
    <cfRule type="cellIs" dxfId="5" priority="1" operator="lessThanOrEqual">
      <formula>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E6668-6497-4B4F-9B74-594217801926}">
  <dimension ref="B1:CV60"/>
  <sheetViews>
    <sheetView showGridLines="0" tabSelected="1" zoomScale="80" workbookViewId="0">
      <selection activeCell="B1" sqref="B1:J1048576"/>
    </sheetView>
  </sheetViews>
  <sheetFormatPr defaultColWidth="10.85546875" defaultRowHeight="14.25"/>
  <cols>
    <col min="1" max="1" width="4.5703125" style="1" customWidth="1"/>
    <col min="2" max="2" width="49" style="1" customWidth="1"/>
    <col min="3" max="4" width="44.28515625" style="1" customWidth="1"/>
    <col min="5" max="6" width="25.5703125" style="1" customWidth="1"/>
    <col min="7" max="10" width="30.85546875" style="1" customWidth="1"/>
    <col min="11" max="11" width="6.85546875" style="2" customWidth="1"/>
    <col min="12" max="12" width="5.7109375" style="2" customWidth="1"/>
    <col min="13" max="13" width="4" style="2" customWidth="1"/>
    <col min="14" max="14" width="2.7109375" style="1" customWidth="1"/>
    <col min="15" max="15" width="5.7109375" style="1" customWidth="1"/>
    <col min="16" max="16" width="4.5703125" style="1" customWidth="1"/>
    <col min="17" max="17" width="2.7109375" style="1" customWidth="1"/>
    <col min="18" max="18" width="5.7109375" style="1" customWidth="1"/>
    <col min="19" max="19" width="5.42578125" style="1" customWidth="1"/>
    <col min="20" max="20" width="2.7109375" style="1" customWidth="1"/>
    <col min="21" max="21" width="6.42578125" style="1" customWidth="1"/>
    <col min="22" max="22" width="5.28515625" style="1" customWidth="1"/>
    <col min="23" max="23" width="2.7109375" style="1" customWidth="1"/>
    <col min="24" max="24" width="5.28515625" style="1" customWidth="1"/>
    <col min="25" max="25" width="4.85546875" style="1" customWidth="1"/>
    <col min="26" max="26" width="2.7109375" style="1" customWidth="1"/>
    <col min="27" max="27" width="5.85546875" style="1" customWidth="1"/>
    <col min="28" max="28" width="3.7109375" style="1" customWidth="1"/>
    <col min="29" max="30" width="2.7109375" style="1" customWidth="1"/>
    <col min="31" max="31" width="3.28515625" style="1" customWidth="1"/>
    <col min="32" max="32" width="2.7109375" style="1" customWidth="1"/>
    <col min="33" max="33" width="4" style="1" customWidth="1"/>
    <col min="34" max="34" width="3.28515625" style="1" customWidth="1"/>
    <col min="35" max="36" width="2.7109375" style="1" customWidth="1"/>
    <col min="37" max="37" width="3.28515625" style="1" customWidth="1"/>
    <col min="38" max="42" width="2.7109375" style="1" customWidth="1"/>
    <col min="43" max="43" width="4" style="1" customWidth="1"/>
    <col min="44" max="45" width="2.7109375" style="1" customWidth="1"/>
    <col min="46" max="46" width="3.85546875" style="1" customWidth="1"/>
    <col min="47" max="61" width="2.7109375" style="1" customWidth="1"/>
    <col min="62" max="100" width="3.28515625" style="1" customWidth="1"/>
    <col min="101" max="16384" width="10.85546875" style="1"/>
  </cols>
  <sheetData>
    <row r="1" spans="2:100" ht="27.75">
      <c r="B1" s="81" t="s">
        <v>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</row>
    <row r="2" spans="2:100">
      <c r="B2" s="1" t="s">
        <v>1</v>
      </c>
    </row>
    <row r="3" spans="2:100">
      <c r="B3" s="1" t="s">
        <v>2</v>
      </c>
    </row>
    <row r="4" spans="2:100">
      <c r="B4" s="1" t="s">
        <v>3</v>
      </c>
    </row>
    <row r="6" spans="2:100" s="7" customFormat="1">
      <c r="K6" s="8"/>
      <c r="L6" s="8"/>
      <c r="M6" s="8"/>
    </row>
    <row r="7" spans="2:100" s="11" customFormat="1" ht="19.5" customHeight="1">
      <c r="B7" s="13"/>
      <c r="C7" s="13"/>
      <c r="D7" s="13"/>
      <c r="E7" s="13"/>
      <c r="F7" s="13"/>
      <c r="G7" s="13"/>
      <c r="H7" s="13"/>
      <c r="I7" s="13"/>
      <c r="J7" s="13"/>
      <c r="K7" s="83" t="s">
        <v>4</v>
      </c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5"/>
      <c r="AI7" s="86" t="s">
        <v>5</v>
      </c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8"/>
      <c r="BS7" s="83" t="s">
        <v>6</v>
      </c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9"/>
    </row>
    <row r="8" spans="2:100" ht="129.75" customHeight="1">
      <c r="B8" s="47" t="s">
        <v>7</v>
      </c>
      <c r="C8" s="23" t="s">
        <v>8</v>
      </c>
      <c r="D8" s="23" t="s">
        <v>9</v>
      </c>
      <c r="E8" s="23" t="s">
        <v>10</v>
      </c>
      <c r="F8" s="23" t="s">
        <v>72</v>
      </c>
      <c r="G8" s="38" t="s">
        <v>11</v>
      </c>
      <c r="H8" s="38" t="s">
        <v>73</v>
      </c>
      <c r="I8" s="38" t="s">
        <v>74</v>
      </c>
      <c r="J8" s="43" t="s">
        <v>75</v>
      </c>
      <c r="K8" s="71" t="s">
        <v>12</v>
      </c>
      <c r="L8" s="72"/>
      <c r="M8" s="73"/>
      <c r="N8" s="71" t="s">
        <v>13</v>
      </c>
      <c r="O8" s="72"/>
      <c r="P8" s="73"/>
      <c r="Q8" s="71" t="s">
        <v>14</v>
      </c>
      <c r="R8" s="72"/>
      <c r="S8" s="73"/>
      <c r="T8" s="71" t="s">
        <v>15</v>
      </c>
      <c r="U8" s="72"/>
      <c r="V8" s="73"/>
      <c r="W8" s="71" t="s">
        <v>16</v>
      </c>
      <c r="X8" s="72"/>
      <c r="Y8" s="73"/>
      <c r="Z8" s="71" t="s">
        <v>17</v>
      </c>
      <c r="AA8" s="72"/>
      <c r="AB8" s="73"/>
      <c r="AC8" s="71" t="s">
        <v>18</v>
      </c>
      <c r="AD8" s="72"/>
      <c r="AE8" s="73"/>
      <c r="AF8" s="71" t="s">
        <v>19</v>
      </c>
      <c r="AG8" s="72"/>
      <c r="AH8" s="73"/>
      <c r="AI8" s="74" t="s">
        <v>20</v>
      </c>
      <c r="AJ8" s="75"/>
      <c r="AK8" s="76"/>
      <c r="AL8" s="74" t="s">
        <v>21</v>
      </c>
      <c r="AM8" s="75"/>
      <c r="AN8" s="76"/>
      <c r="AO8" s="74" t="s">
        <v>22</v>
      </c>
      <c r="AP8" s="75"/>
      <c r="AQ8" s="76"/>
      <c r="AR8" s="74" t="s">
        <v>23</v>
      </c>
      <c r="AS8" s="75"/>
      <c r="AT8" s="76"/>
      <c r="AU8" s="74" t="s">
        <v>24</v>
      </c>
      <c r="AV8" s="75"/>
      <c r="AW8" s="76"/>
      <c r="AX8" s="74" t="s">
        <v>25</v>
      </c>
      <c r="AY8" s="75"/>
      <c r="AZ8" s="76"/>
      <c r="BA8" s="74" t="s">
        <v>26</v>
      </c>
      <c r="BB8" s="75"/>
      <c r="BC8" s="76"/>
      <c r="BD8" s="74" t="s">
        <v>27</v>
      </c>
      <c r="BE8" s="75"/>
      <c r="BF8" s="76"/>
      <c r="BG8" s="74" t="s">
        <v>28</v>
      </c>
      <c r="BH8" s="75"/>
      <c r="BI8" s="76"/>
      <c r="BJ8" s="74" t="s">
        <v>29</v>
      </c>
      <c r="BK8" s="75"/>
      <c r="BL8" s="76"/>
      <c r="BM8" s="74" t="s">
        <v>30</v>
      </c>
      <c r="BN8" s="75"/>
      <c r="BO8" s="76"/>
      <c r="BP8" s="74" t="s">
        <v>31</v>
      </c>
      <c r="BQ8" s="75"/>
      <c r="BR8" s="76"/>
      <c r="BS8" s="77" t="s">
        <v>32</v>
      </c>
      <c r="BT8" s="78"/>
      <c r="BU8" s="79"/>
      <c r="BV8" s="77" t="s">
        <v>33</v>
      </c>
      <c r="BW8" s="78"/>
      <c r="BX8" s="79"/>
      <c r="BY8" s="77" t="s">
        <v>34</v>
      </c>
      <c r="BZ8" s="78"/>
      <c r="CA8" s="79"/>
      <c r="CB8" s="77" t="s">
        <v>35</v>
      </c>
      <c r="CC8" s="78"/>
      <c r="CD8" s="80"/>
      <c r="CE8" s="78" t="s">
        <v>36</v>
      </c>
      <c r="CF8" s="78"/>
      <c r="CG8" s="79"/>
      <c r="CH8" s="77" t="s">
        <v>37</v>
      </c>
      <c r="CI8" s="78"/>
      <c r="CJ8" s="79"/>
      <c r="CK8" s="77" t="s">
        <v>38</v>
      </c>
      <c r="CL8" s="78"/>
      <c r="CM8" s="79"/>
      <c r="CN8" s="77" t="s">
        <v>39</v>
      </c>
      <c r="CO8" s="78"/>
      <c r="CP8" s="79"/>
      <c r="CQ8" s="77" t="s">
        <v>40</v>
      </c>
      <c r="CR8" s="78"/>
      <c r="CS8" s="79"/>
      <c r="CT8" s="77" t="s">
        <v>41</v>
      </c>
      <c r="CU8" s="78"/>
      <c r="CV8" s="80"/>
    </row>
    <row r="9" spans="2:100" ht="14.25" customHeight="1">
      <c r="B9" s="82" t="s">
        <v>42</v>
      </c>
      <c r="C9" s="90"/>
      <c r="D9" s="90"/>
      <c r="E9" s="90"/>
      <c r="F9" s="90"/>
      <c r="G9" s="90"/>
      <c r="H9" s="90"/>
      <c r="I9" s="90"/>
      <c r="J9" s="90"/>
      <c r="K9" s="14" t="s">
        <v>43</v>
      </c>
      <c r="L9" s="3" t="s">
        <v>44</v>
      </c>
      <c r="M9" s="27" t="s">
        <v>45</v>
      </c>
      <c r="N9" s="14" t="s">
        <v>43</v>
      </c>
      <c r="O9" s="3" t="s">
        <v>44</v>
      </c>
      <c r="P9" s="27" t="s">
        <v>45</v>
      </c>
      <c r="Q9" s="14" t="s">
        <v>43</v>
      </c>
      <c r="R9" s="3" t="s">
        <v>44</v>
      </c>
      <c r="S9" s="27" t="s">
        <v>45</v>
      </c>
      <c r="T9" s="14" t="s">
        <v>43</v>
      </c>
      <c r="U9" s="3" t="s">
        <v>44</v>
      </c>
      <c r="V9" s="27" t="s">
        <v>45</v>
      </c>
      <c r="W9" s="14" t="s">
        <v>43</v>
      </c>
      <c r="X9" s="3" t="s">
        <v>44</v>
      </c>
      <c r="Y9" s="27" t="s">
        <v>45</v>
      </c>
      <c r="Z9" s="14" t="s">
        <v>43</v>
      </c>
      <c r="AA9" s="3" t="s">
        <v>44</v>
      </c>
      <c r="AB9" s="27" t="s">
        <v>45</v>
      </c>
      <c r="AC9" s="14" t="s">
        <v>43</v>
      </c>
      <c r="AD9" s="3" t="s">
        <v>44</v>
      </c>
      <c r="AE9" s="27" t="s">
        <v>45</v>
      </c>
      <c r="AF9" s="14" t="s">
        <v>43</v>
      </c>
      <c r="AG9" s="3" t="s">
        <v>44</v>
      </c>
      <c r="AH9" s="27" t="s">
        <v>45</v>
      </c>
      <c r="AI9" s="14" t="s">
        <v>43</v>
      </c>
      <c r="AJ9" s="3" t="s">
        <v>44</v>
      </c>
      <c r="AK9" s="27" t="s">
        <v>45</v>
      </c>
      <c r="AL9" s="14" t="s">
        <v>43</v>
      </c>
      <c r="AM9" s="3" t="s">
        <v>44</v>
      </c>
      <c r="AN9" s="27" t="s">
        <v>45</v>
      </c>
      <c r="AO9" s="14" t="s">
        <v>43</v>
      </c>
      <c r="AP9" s="3" t="s">
        <v>44</v>
      </c>
      <c r="AQ9" s="27" t="s">
        <v>45</v>
      </c>
      <c r="AR9" s="14" t="s">
        <v>43</v>
      </c>
      <c r="AS9" s="3" t="s">
        <v>44</v>
      </c>
      <c r="AT9" s="27" t="s">
        <v>45</v>
      </c>
      <c r="AU9" s="14" t="s">
        <v>43</v>
      </c>
      <c r="AV9" s="3" t="s">
        <v>44</v>
      </c>
      <c r="AW9" s="27" t="s">
        <v>45</v>
      </c>
      <c r="AX9" s="14" t="s">
        <v>43</v>
      </c>
      <c r="AY9" s="3" t="s">
        <v>44</v>
      </c>
      <c r="AZ9" s="27" t="s">
        <v>45</v>
      </c>
      <c r="BA9" s="14" t="s">
        <v>43</v>
      </c>
      <c r="BB9" s="3" t="s">
        <v>44</v>
      </c>
      <c r="BC9" s="27" t="s">
        <v>45</v>
      </c>
      <c r="BD9" s="14" t="s">
        <v>43</v>
      </c>
      <c r="BE9" s="3" t="s">
        <v>44</v>
      </c>
      <c r="BF9" s="27" t="s">
        <v>45</v>
      </c>
      <c r="BG9" s="14" t="s">
        <v>43</v>
      </c>
      <c r="BH9" s="3" t="s">
        <v>44</v>
      </c>
      <c r="BI9" s="27" t="s">
        <v>45</v>
      </c>
      <c r="BJ9" s="14" t="s">
        <v>43</v>
      </c>
      <c r="BK9" s="3" t="s">
        <v>44</v>
      </c>
      <c r="BL9" s="27" t="s">
        <v>45</v>
      </c>
      <c r="BM9" s="14" t="s">
        <v>43</v>
      </c>
      <c r="BN9" s="3" t="s">
        <v>44</v>
      </c>
      <c r="BO9" s="27" t="s">
        <v>45</v>
      </c>
      <c r="BP9" s="14" t="s">
        <v>43</v>
      </c>
      <c r="BQ9" s="3" t="s">
        <v>44</v>
      </c>
      <c r="BR9" s="27" t="s">
        <v>45</v>
      </c>
      <c r="BS9" s="14" t="s">
        <v>43</v>
      </c>
      <c r="BT9" s="3" t="s">
        <v>44</v>
      </c>
      <c r="BU9" s="27" t="s">
        <v>45</v>
      </c>
      <c r="BV9" s="14" t="s">
        <v>43</v>
      </c>
      <c r="BW9" s="3" t="s">
        <v>44</v>
      </c>
      <c r="BX9" s="27" t="s">
        <v>45</v>
      </c>
      <c r="BY9" s="14" t="s">
        <v>43</v>
      </c>
      <c r="BZ9" s="3" t="s">
        <v>44</v>
      </c>
      <c r="CA9" s="27" t="s">
        <v>45</v>
      </c>
      <c r="CB9" s="14" t="s">
        <v>43</v>
      </c>
      <c r="CC9" s="3" t="s">
        <v>44</v>
      </c>
      <c r="CD9" s="27" t="s">
        <v>45</v>
      </c>
      <c r="CE9" s="14" t="s">
        <v>43</v>
      </c>
      <c r="CF9" s="3" t="s">
        <v>44</v>
      </c>
      <c r="CG9" s="27" t="s">
        <v>45</v>
      </c>
      <c r="CH9" s="14" t="s">
        <v>43</v>
      </c>
      <c r="CI9" s="3" t="s">
        <v>44</v>
      </c>
      <c r="CJ9" s="27" t="s">
        <v>45</v>
      </c>
      <c r="CK9" s="16" t="s">
        <v>43</v>
      </c>
      <c r="CL9" s="4" t="s">
        <v>44</v>
      </c>
      <c r="CM9" s="12" t="s">
        <v>45</v>
      </c>
      <c r="CN9" s="14" t="s">
        <v>43</v>
      </c>
      <c r="CO9" s="3" t="s">
        <v>44</v>
      </c>
      <c r="CP9" s="27" t="s">
        <v>45</v>
      </c>
      <c r="CQ9" s="14" t="s">
        <v>43</v>
      </c>
      <c r="CR9" s="3" t="s">
        <v>44</v>
      </c>
      <c r="CS9" s="27" t="s">
        <v>45</v>
      </c>
      <c r="CT9" s="14" t="s">
        <v>43</v>
      </c>
      <c r="CU9" s="3" t="s">
        <v>44</v>
      </c>
      <c r="CV9" s="15" t="s">
        <v>45</v>
      </c>
    </row>
    <row r="10" spans="2:100" ht="15" customHeight="1">
      <c r="B10" s="82"/>
      <c r="C10" s="91"/>
      <c r="D10" s="91"/>
      <c r="E10" s="91"/>
      <c r="F10" s="91"/>
      <c r="G10" s="91"/>
      <c r="H10" s="91"/>
      <c r="I10" s="91"/>
      <c r="J10" s="91"/>
      <c r="K10" s="16">
        <v>8</v>
      </c>
      <c r="L10" s="4">
        <v>34</v>
      </c>
      <c r="M10" s="28">
        <f>+K10*0.5</f>
        <v>4</v>
      </c>
      <c r="N10" s="16">
        <v>8</v>
      </c>
      <c r="O10" s="4">
        <v>34</v>
      </c>
      <c r="P10" s="28">
        <f>+N10*0.5</f>
        <v>4</v>
      </c>
      <c r="Q10" s="16">
        <v>8</v>
      </c>
      <c r="R10" s="4">
        <v>36</v>
      </c>
      <c r="S10" s="28">
        <f>+Q10*0.5</f>
        <v>4</v>
      </c>
      <c r="T10" s="16">
        <v>8</v>
      </c>
      <c r="U10" s="4">
        <v>36</v>
      </c>
      <c r="V10" s="28">
        <f>+T10*0.5</f>
        <v>4</v>
      </c>
      <c r="W10" s="16">
        <v>8</v>
      </c>
      <c r="X10" s="4">
        <v>38</v>
      </c>
      <c r="Y10" s="28">
        <f>+W10*0.5</f>
        <v>4</v>
      </c>
      <c r="Z10" s="16">
        <v>8</v>
      </c>
      <c r="AA10" s="4">
        <v>34</v>
      </c>
      <c r="AB10" s="28">
        <f>+Z10*0.5</f>
        <v>4</v>
      </c>
      <c r="AC10" s="16">
        <v>1</v>
      </c>
      <c r="AD10" s="4">
        <v>1</v>
      </c>
      <c r="AE10" s="28">
        <f>+AC10*0.5</f>
        <v>0.5</v>
      </c>
      <c r="AF10" s="16">
        <v>0</v>
      </c>
      <c r="AG10" s="4">
        <v>1</v>
      </c>
      <c r="AH10" s="28">
        <f>+AF10*0.5</f>
        <v>0</v>
      </c>
      <c r="AI10" s="16">
        <v>8</v>
      </c>
      <c r="AJ10" s="4">
        <v>34</v>
      </c>
      <c r="AK10" s="28">
        <f>+AI10*0.5</f>
        <v>4</v>
      </c>
      <c r="AL10" s="16">
        <v>8</v>
      </c>
      <c r="AM10" s="4">
        <v>34</v>
      </c>
      <c r="AN10" s="28">
        <f>+AL10*0.5</f>
        <v>4</v>
      </c>
      <c r="AO10" s="16">
        <v>8</v>
      </c>
      <c r="AP10" s="4">
        <v>34</v>
      </c>
      <c r="AQ10" s="28">
        <f>+AO10*0.5</f>
        <v>4</v>
      </c>
      <c r="AR10" s="16">
        <v>8</v>
      </c>
      <c r="AS10" s="4">
        <v>34</v>
      </c>
      <c r="AT10" s="28">
        <f>+AR10*0.5</f>
        <v>4</v>
      </c>
      <c r="AU10" s="16">
        <v>8</v>
      </c>
      <c r="AV10" s="4">
        <v>34</v>
      </c>
      <c r="AW10" s="28">
        <f>+AU10*0.5</f>
        <v>4</v>
      </c>
      <c r="AX10" s="16">
        <v>8</v>
      </c>
      <c r="AY10" s="4">
        <v>30</v>
      </c>
      <c r="AZ10" s="28">
        <f>+AX10*0.5</f>
        <v>4</v>
      </c>
      <c r="BA10" s="16">
        <v>8</v>
      </c>
      <c r="BB10" s="4">
        <v>30</v>
      </c>
      <c r="BC10" s="28">
        <f>+BA10*0.5</f>
        <v>4</v>
      </c>
      <c r="BD10" s="16">
        <v>1</v>
      </c>
      <c r="BE10" s="4">
        <v>1</v>
      </c>
      <c r="BF10" s="28">
        <f>+BD10*0.5</f>
        <v>0.5</v>
      </c>
      <c r="BG10" s="16">
        <v>0</v>
      </c>
      <c r="BH10" s="4">
        <v>1</v>
      </c>
      <c r="BI10" s="28">
        <f>+BG10*0.5</f>
        <v>0</v>
      </c>
      <c r="BJ10" s="16">
        <v>4</v>
      </c>
      <c r="BK10" s="4">
        <v>0</v>
      </c>
      <c r="BL10" s="28">
        <f>+BJ10*0.5</f>
        <v>2</v>
      </c>
      <c r="BM10" s="16">
        <v>4</v>
      </c>
      <c r="BN10" s="4">
        <v>0</v>
      </c>
      <c r="BO10" s="28">
        <f>+BM10*0.5</f>
        <v>2</v>
      </c>
      <c r="BP10" s="16">
        <v>4</v>
      </c>
      <c r="BQ10" s="4">
        <v>0</v>
      </c>
      <c r="BR10" s="28">
        <f>+BP10*0.5</f>
        <v>2</v>
      </c>
      <c r="BS10" s="16">
        <v>8</v>
      </c>
      <c r="BT10" s="4">
        <v>36</v>
      </c>
      <c r="BU10" s="28">
        <f>+BS10*0.5</f>
        <v>4</v>
      </c>
      <c r="BV10" s="16">
        <v>8</v>
      </c>
      <c r="BW10" s="4">
        <v>36</v>
      </c>
      <c r="BX10" s="28">
        <f>+BV10*0.5</f>
        <v>4</v>
      </c>
      <c r="BY10" s="16">
        <v>8</v>
      </c>
      <c r="BZ10" s="4">
        <v>36</v>
      </c>
      <c r="CA10" s="28">
        <f>+BY10*0.5</f>
        <v>4</v>
      </c>
      <c r="CB10" s="16">
        <v>8</v>
      </c>
      <c r="CC10" s="4">
        <v>38</v>
      </c>
      <c r="CD10" s="28">
        <f>+CB10*0.5</f>
        <v>4</v>
      </c>
      <c r="CE10" s="16">
        <v>8</v>
      </c>
      <c r="CF10" s="4">
        <v>36</v>
      </c>
      <c r="CG10" s="28">
        <f>+CE10*0.5</f>
        <v>4</v>
      </c>
      <c r="CH10" s="16">
        <v>8</v>
      </c>
      <c r="CI10" s="4">
        <v>36</v>
      </c>
      <c r="CJ10" s="28">
        <f>+CH10*0.5</f>
        <v>4</v>
      </c>
      <c r="CK10" s="16">
        <v>8</v>
      </c>
      <c r="CL10" s="4">
        <v>30</v>
      </c>
      <c r="CM10" s="28">
        <f>+CK10*0.5</f>
        <v>4</v>
      </c>
      <c r="CN10" s="16">
        <v>0</v>
      </c>
      <c r="CO10" s="4">
        <v>2</v>
      </c>
      <c r="CP10" s="28">
        <f>+CN10*0.5</f>
        <v>0</v>
      </c>
      <c r="CQ10" s="16">
        <v>0</v>
      </c>
      <c r="CR10" s="4">
        <v>1</v>
      </c>
      <c r="CS10" s="28">
        <f>+CQ10*0.5</f>
        <v>0</v>
      </c>
      <c r="CT10" s="16">
        <v>8</v>
      </c>
      <c r="CU10" s="4">
        <v>36</v>
      </c>
      <c r="CV10" s="17">
        <f>+CT10*0.5</f>
        <v>4</v>
      </c>
    </row>
    <row r="11" spans="2:100" ht="15">
      <c r="B11" s="24" t="s">
        <v>46</v>
      </c>
      <c r="C11" s="91"/>
      <c r="D11" s="91"/>
      <c r="E11" s="91"/>
      <c r="F11" s="91"/>
      <c r="G11" s="91"/>
      <c r="H11" s="91"/>
      <c r="I11" s="91"/>
      <c r="J11" s="91"/>
      <c r="K11" s="61">
        <v>8</v>
      </c>
      <c r="L11" s="62"/>
      <c r="M11" s="63"/>
      <c r="N11" s="64">
        <v>8</v>
      </c>
      <c r="O11" s="65"/>
      <c r="P11" s="65"/>
      <c r="Q11" s="61">
        <v>8</v>
      </c>
      <c r="R11" s="62"/>
      <c r="S11" s="63"/>
      <c r="T11" s="64">
        <v>8</v>
      </c>
      <c r="U11" s="65"/>
      <c r="V11" s="65"/>
      <c r="W11" s="61">
        <v>8</v>
      </c>
      <c r="X11" s="62"/>
      <c r="Y11" s="63"/>
      <c r="Z11" s="64">
        <v>8</v>
      </c>
      <c r="AA11" s="65"/>
      <c r="AB11" s="65"/>
      <c r="AC11" s="61">
        <v>48</v>
      </c>
      <c r="AD11" s="62"/>
      <c r="AE11" s="63"/>
      <c r="AF11" s="61">
        <v>48</v>
      </c>
      <c r="AG11" s="62"/>
      <c r="AH11" s="63"/>
      <c r="AI11" s="61">
        <v>8</v>
      </c>
      <c r="AJ11" s="62"/>
      <c r="AK11" s="63"/>
      <c r="AL11" s="61">
        <v>8</v>
      </c>
      <c r="AM11" s="62"/>
      <c r="AN11" s="63"/>
      <c r="AO11" s="61">
        <v>8</v>
      </c>
      <c r="AP11" s="62"/>
      <c r="AQ11" s="63"/>
      <c r="AR11" s="61">
        <v>8</v>
      </c>
      <c r="AS11" s="62"/>
      <c r="AT11" s="63"/>
      <c r="AU11" s="61">
        <v>8</v>
      </c>
      <c r="AV11" s="62"/>
      <c r="AW11" s="63"/>
      <c r="AX11" s="61">
        <v>4</v>
      </c>
      <c r="AY11" s="62"/>
      <c r="AZ11" s="63"/>
      <c r="BA11" s="61">
        <v>4</v>
      </c>
      <c r="BB11" s="62"/>
      <c r="BC11" s="63"/>
      <c r="BD11" s="61">
        <v>48</v>
      </c>
      <c r="BE11" s="62"/>
      <c r="BF11" s="63"/>
      <c r="BG11" s="61">
        <v>48</v>
      </c>
      <c r="BH11" s="62"/>
      <c r="BI11" s="63"/>
      <c r="BJ11" s="61">
        <v>16</v>
      </c>
      <c r="BK11" s="62"/>
      <c r="BL11" s="63"/>
      <c r="BM11" s="61">
        <v>16</v>
      </c>
      <c r="BN11" s="62"/>
      <c r="BO11" s="63"/>
      <c r="BP11" s="61">
        <v>16</v>
      </c>
      <c r="BQ11" s="62"/>
      <c r="BR11" s="63"/>
      <c r="BS11" s="61">
        <v>8</v>
      </c>
      <c r="BT11" s="62"/>
      <c r="BU11" s="63"/>
      <c r="BV11" s="61">
        <v>4</v>
      </c>
      <c r="BW11" s="62"/>
      <c r="BX11" s="63"/>
      <c r="BY11" s="61">
        <v>4</v>
      </c>
      <c r="BZ11" s="62"/>
      <c r="CA11" s="63"/>
      <c r="CB11" s="61">
        <v>6</v>
      </c>
      <c r="CC11" s="62"/>
      <c r="CD11" s="63"/>
      <c r="CE11" s="61">
        <v>8</v>
      </c>
      <c r="CF11" s="62"/>
      <c r="CG11" s="63"/>
      <c r="CH11" s="61">
        <v>4</v>
      </c>
      <c r="CI11" s="62"/>
      <c r="CJ11" s="63"/>
      <c r="CK11" s="61">
        <v>6</v>
      </c>
      <c r="CL11" s="62"/>
      <c r="CM11" s="63"/>
      <c r="CN11" s="61">
        <v>48</v>
      </c>
      <c r="CO11" s="62"/>
      <c r="CP11" s="63"/>
      <c r="CQ11" s="61">
        <v>48</v>
      </c>
      <c r="CR11" s="62"/>
      <c r="CS11" s="63"/>
      <c r="CT11" s="61">
        <v>8</v>
      </c>
      <c r="CU11" s="62"/>
      <c r="CV11" s="67"/>
    </row>
    <row r="12" spans="2:100" ht="15">
      <c r="B12" s="24" t="s">
        <v>47</v>
      </c>
      <c r="C12" s="91"/>
      <c r="D12" s="91"/>
      <c r="E12" s="91"/>
      <c r="F12" s="91"/>
      <c r="G12" s="91"/>
      <c r="H12" s="91"/>
      <c r="I12" s="91"/>
      <c r="J12" s="91"/>
      <c r="K12" s="61">
        <v>6</v>
      </c>
      <c r="L12" s="62"/>
      <c r="M12" s="63"/>
      <c r="N12" s="64">
        <v>6</v>
      </c>
      <c r="O12" s="65"/>
      <c r="P12" s="66"/>
      <c r="Q12" s="61">
        <v>6</v>
      </c>
      <c r="R12" s="62"/>
      <c r="S12" s="63"/>
      <c r="T12" s="64">
        <v>6</v>
      </c>
      <c r="U12" s="65"/>
      <c r="V12" s="66"/>
      <c r="W12" s="61">
        <v>6</v>
      </c>
      <c r="X12" s="62"/>
      <c r="Y12" s="63"/>
      <c r="Z12" s="64">
        <v>6</v>
      </c>
      <c r="AA12" s="65"/>
      <c r="AB12" s="66"/>
      <c r="AC12" s="61">
        <v>6</v>
      </c>
      <c r="AD12" s="62"/>
      <c r="AE12" s="63"/>
      <c r="AF12" s="64">
        <v>6</v>
      </c>
      <c r="AG12" s="65"/>
      <c r="AH12" s="66"/>
      <c r="AI12" s="61">
        <v>6</v>
      </c>
      <c r="AJ12" s="62"/>
      <c r="AK12" s="63"/>
      <c r="AL12" s="64">
        <v>6</v>
      </c>
      <c r="AM12" s="65"/>
      <c r="AN12" s="66"/>
      <c r="AO12" s="61">
        <v>6</v>
      </c>
      <c r="AP12" s="62"/>
      <c r="AQ12" s="63"/>
      <c r="AR12" s="64">
        <v>6</v>
      </c>
      <c r="AS12" s="65"/>
      <c r="AT12" s="66"/>
      <c r="AU12" s="61">
        <v>6</v>
      </c>
      <c r="AV12" s="62"/>
      <c r="AW12" s="63"/>
      <c r="AX12" s="64">
        <v>6</v>
      </c>
      <c r="AY12" s="65"/>
      <c r="AZ12" s="66"/>
      <c r="BA12" s="61">
        <v>6</v>
      </c>
      <c r="BB12" s="62"/>
      <c r="BC12" s="63"/>
      <c r="BD12" s="64">
        <v>6</v>
      </c>
      <c r="BE12" s="65"/>
      <c r="BF12" s="66"/>
      <c r="BG12" s="61">
        <v>6</v>
      </c>
      <c r="BH12" s="62"/>
      <c r="BI12" s="63"/>
      <c r="BJ12" s="64">
        <v>6</v>
      </c>
      <c r="BK12" s="65"/>
      <c r="BL12" s="66"/>
      <c r="BM12" s="61">
        <v>6</v>
      </c>
      <c r="BN12" s="62"/>
      <c r="BO12" s="63"/>
      <c r="BP12" s="61">
        <v>6</v>
      </c>
      <c r="BQ12" s="62"/>
      <c r="BR12" s="63"/>
      <c r="BS12" s="64">
        <v>6</v>
      </c>
      <c r="BT12" s="65"/>
      <c r="BU12" s="66"/>
      <c r="BV12" s="61">
        <v>6</v>
      </c>
      <c r="BW12" s="62"/>
      <c r="BX12" s="63"/>
      <c r="BY12" s="64">
        <v>6</v>
      </c>
      <c r="BZ12" s="65"/>
      <c r="CA12" s="66"/>
      <c r="CB12" s="61">
        <v>6</v>
      </c>
      <c r="CC12" s="62"/>
      <c r="CD12" s="63"/>
      <c r="CE12" s="64">
        <v>6</v>
      </c>
      <c r="CF12" s="65"/>
      <c r="CG12" s="66"/>
      <c r="CH12" s="61">
        <v>6</v>
      </c>
      <c r="CI12" s="62"/>
      <c r="CJ12" s="63"/>
      <c r="CK12" s="64">
        <v>6</v>
      </c>
      <c r="CL12" s="65"/>
      <c r="CM12" s="66"/>
      <c r="CN12" s="61">
        <v>6</v>
      </c>
      <c r="CO12" s="62"/>
      <c r="CP12" s="63"/>
      <c r="CQ12" s="64">
        <v>6</v>
      </c>
      <c r="CR12" s="65"/>
      <c r="CS12" s="66"/>
      <c r="CT12" s="68">
        <v>6</v>
      </c>
      <c r="CU12" s="69"/>
      <c r="CV12" s="70"/>
    </row>
    <row r="13" spans="2:100" ht="15">
      <c r="B13" s="24" t="s">
        <v>48</v>
      </c>
      <c r="C13" s="91"/>
      <c r="D13" s="91"/>
      <c r="E13" s="91"/>
      <c r="F13" s="91"/>
      <c r="G13" s="91"/>
      <c r="H13" s="91"/>
      <c r="I13" s="91"/>
      <c r="J13" s="91"/>
      <c r="K13" s="61">
        <v>2</v>
      </c>
      <c r="L13" s="62"/>
      <c r="M13" s="63"/>
      <c r="N13" s="61">
        <v>2</v>
      </c>
      <c r="O13" s="62"/>
      <c r="P13" s="63"/>
      <c r="Q13" s="61">
        <v>2</v>
      </c>
      <c r="R13" s="62"/>
      <c r="S13" s="63"/>
      <c r="T13" s="61">
        <v>2</v>
      </c>
      <c r="U13" s="62"/>
      <c r="V13" s="63"/>
      <c r="W13" s="61">
        <v>2</v>
      </c>
      <c r="X13" s="62"/>
      <c r="Y13" s="63"/>
      <c r="Z13" s="61">
        <v>2</v>
      </c>
      <c r="AA13" s="62"/>
      <c r="AB13" s="63"/>
      <c r="AC13" s="61">
        <v>18</v>
      </c>
      <c r="AD13" s="62"/>
      <c r="AE13" s="63"/>
      <c r="AF13" s="61">
        <v>2</v>
      </c>
      <c r="AG13" s="62"/>
      <c r="AH13" s="63"/>
      <c r="AI13" s="61">
        <v>2</v>
      </c>
      <c r="AJ13" s="62"/>
      <c r="AK13" s="63"/>
      <c r="AL13" s="61">
        <v>2</v>
      </c>
      <c r="AM13" s="62"/>
      <c r="AN13" s="63"/>
      <c r="AO13" s="61">
        <v>2</v>
      </c>
      <c r="AP13" s="62"/>
      <c r="AQ13" s="63"/>
      <c r="AR13" s="61">
        <v>2</v>
      </c>
      <c r="AS13" s="62"/>
      <c r="AT13" s="63"/>
      <c r="AU13" s="61">
        <v>2</v>
      </c>
      <c r="AV13" s="62"/>
      <c r="AW13" s="63"/>
      <c r="AX13" s="61">
        <v>2</v>
      </c>
      <c r="AY13" s="62"/>
      <c r="AZ13" s="63"/>
      <c r="BA13" s="61">
        <v>2</v>
      </c>
      <c r="BB13" s="62"/>
      <c r="BC13" s="63"/>
      <c r="BD13" s="61">
        <v>18</v>
      </c>
      <c r="BE13" s="62"/>
      <c r="BF13" s="63"/>
      <c r="BG13" s="61">
        <v>2</v>
      </c>
      <c r="BH13" s="62"/>
      <c r="BI13" s="63"/>
      <c r="BJ13" s="61">
        <v>2</v>
      </c>
      <c r="BK13" s="62"/>
      <c r="BL13" s="63"/>
      <c r="BM13" s="61">
        <v>2</v>
      </c>
      <c r="BN13" s="62"/>
      <c r="BO13" s="63"/>
      <c r="BP13" s="61">
        <v>2</v>
      </c>
      <c r="BQ13" s="62"/>
      <c r="BR13" s="63"/>
      <c r="BS13" s="61">
        <v>2</v>
      </c>
      <c r="BT13" s="62"/>
      <c r="BU13" s="63"/>
      <c r="BV13" s="61">
        <v>2</v>
      </c>
      <c r="BW13" s="62"/>
      <c r="BX13" s="63"/>
      <c r="BY13" s="61">
        <v>2</v>
      </c>
      <c r="BZ13" s="62"/>
      <c r="CA13" s="63"/>
      <c r="CB13" s="61">
        <v>2</v>
      </c>
      <c r="CC13" s="62"/>
      <c r="CD13" s="63"/>
      <c r="CE13" s="61">
        <v>2</v>
      </c>
      <c r="CF13" s="62"/>
      <c r="CG13" s="63"/>
      <c r="CH13" s="61">
        <v>2</v>
      </c>
      <c r="CI13" s="62"/>
      <c r="CJ13" s="63"/>
      <c r="CK13" s="61">
        <v>2</v>
      </c>
      <c r="CL13" s="62"/>
      <c r="CM13" s="63"/>
      <c r="CN13" s="61">
        <v>2</v>
      </c>
      <c r="CO13" s="62"/>
      <c r="CP13" s="63"/>
      <c r="CQ13" s="61">
        <v>18</v>
      </c>
      <c r="CR13" s="62"/>
      <c r="CS13" s="63"/>
      <c r="CT13" s="61">
        <v>2</v>
      </c>
      <c r="CU13" s="62"/>
      <c r="CV13" s="67"/>
    </row>
    <row r="14" spans="2:100" ht="15">
      <c r="B14" s="24" t="s">
        <v>49</v>
      </c>
      <c r="C14" s="91"/>
      <c r="D14" s="91"/>
      <c r="E14" s="91"/>
      <c r="F14" s="91"/>
      <c r="G14" s="91"/>
      <c r="H14" s="91"/>
      <c r="I14" s="91"/>
      <c r="J14" s="91"/>
      <c r="K14" s="61">
        <v>2</v>
      </c>
      <c r="L14" s="62"/>
      <c r="M14" s="63"/>
      <c r="N14" s="61">
        <v>2</v>
      </c>
      <c r="O14" s="62"/>
      <c r="P14" s="63"/>
      <c r="Q14" s="61">
        <v>2</v>
      </c>
      <c r="R14" s="62"/>
      <c r="S14" s="63"/>
      <c r="T14" s="61">
        <v>2</v>
      </c>
      <c r="U14" s="62"/>
      <c r="V14" s="63"/>
      <c r="W14" s="61">
        <v>2</v>
      </c>
      <c r="X14" s="62"/>
      <c r="Y14" s="63"/>
      <c r="Z14" s="61">
        <v>2</v>
      </c>
      <c r="AA14" s="62"/>
      <c r="AB14" s="63"/>
      <c r="AC14" s="61">
        <v>18</v>
      </c>
      <c r="AD14" s="62"/>
      <c r="AE14" s="63"/>
      <c r="AF14" s="61">
        <v>2</v>
      </c>
      <c r="AG14" s="62"/>
      <c r="AH14" s="63"/>
      <c r="AI14" s="61">
        <v>2</v>
      </c>
      <c r="AJ14" s="62"/>
      <c r="AK14" s="63"/>
      <c r="AL14" s="61">
        <v>2</v>
      </c>
      <c r="AM14" s="62"/>
      <c r="AN14" s="63"/>
      <c r="AO14" s="61">
        <v>2</v>
      </c>
      <c r="AP14" s="62"/>
      <c r="AQ14" s="63"/>
      <c r="AR14" s="61">
        <v>2</v>
      </c>
      <c r="AS14" s="62"/>
      <c r="AT14" s="63"/>
      <c r="AU14" s="61">
        <v>2</v>
      </c>
      <c r="AV14" s="62"/>
      <c r="AW14" s="63"/>
      <c r="AX14" s="61">
        <v>2</v>
      </c>
      <c r="AY14" s="62"/>
      <c r="AZ14" s="63"/>
      <c r="BA14" s="61">
        <v>2</v>
      </c>
      <c r="BB14" s="62"/>
      <c r="BC14" s="63"/>
      <c r="BD14" s="61">
        <v>18</v>
      </c>
      <c r="BE14" s="62"/>
      <c r="BF14" s="63"/>
      <c r="BG14" s="61">
        <v>2</v>
      </c>
      <c r="BH14" s="62"/>
      <c r="BI14" s="63"/>
      <c r="BJ14" s="61">
        <v>2</v>
      </c>
      <c r="BK14" s="62"/>
      <c r="BL14" s="63"/>
      <c r="BM14" s="61">
        <v>2</v>
      </c>
      <c r="BN14" s="62"/>
      <c r="BO14" s="63"/>
      <c r="BP14" s="61">
        <v>2</v>
      </c>
      <c r="BQ14" s="62"/>
      <c r="BR14" s="63"/>
      <c r="BS14" s="61">
        <v>2</v>
      </c>
      <c r="BT14" s="62"/>
      <c r="BU14" s="63"/>
      <c r="BV14" s="61">
        <v>2</v>
      </c>
      <c r="BW14" s="62"/>
      <c r="BX14" s="63"/>
      <c r="BY14" s="61">
        <v>2</v>
      </c>
      <c r="BZ14" s="62"/>
      <c r="CA14" s="63"/>
      <c r="CB14" s="61">
        <v>2</v>
      </c>
      <c r="CC14" s="62"/>
      <c r="CD14" s="63"/>
      <c r="CE14" s="61">
        <v>2</v>
      </c>
      <c r="CF14" s="62"/>
      <c r="CG14" s="63"/>
      <c r="CH14" s="61">
        <v>2</v>
      </c>
      <c r="CI14" s="62"/>
      <c r="CJ14" s="63"/>
      <c r="CK14" s="61">
        <v>2</v>
      </c>
      <c r="CL14" s="62"/>
      <c r="CM14" s="63"/>
      <c r="CN14" s="61">
        <v>2</v>
      </c>
      <c r="CO14" s="62"/>
      <c r="CP14" s="63"/>
      <c r="CQ14" s="61">
        <v>18</v>
      </c>
      <c r="CR14" s="62"/>
      <c r="CS14" s="63"/>
      <c r="CT14" s="61">
        <v>2</v>
      </c>
      <c r="CU14" s="62"/>
      <c r="CV14" s="67"/>
    </row>
    <row r="15" spans="2:100" ht="14.25" customHeight="1">
      <c r="B15" s="25" t="s">
        <v>50</v>
      </c>
      <c r="C15" s="26" t="s">
        <v>51</v>
      </c>
      <c r="D15" s="41" t="str">
        <f>+VLOOKUP(B15,[1]Perfiles!$D:$E,2,0)</f>
        <v>Medicina interna</v>
      </c>
      <c r="E15" s="41">
        <f>+VLOOKUP(B15,[1]Perfiles!$D:$F,3,0)</f>
        <v>20</v>
      </c>
      <c r="F15" s="41">
        <f>+E15/2</f>
        <v>10</v>
      </c>
      <c r="G15" s="37">
        <v>14</v>
      </c>
      <c r="H15" s="44">
        <f>+IF(J15="Medio Tiempo",G15-F15,G15-E15)</f>
        <v>-6</v>
      </c>
      <c r="I15" s="46">
        <f>+IF(J15="Medio Tiempo",G15/F15,G15/E15)</f>
        <v>0.7</v>
      </c>
      <c r="J15" s="37" t="s">
        <v>76</v>
      </c>
      <c r="K15" s="34">
        <v>8</v>
      </c>
      <c r="L15" s="35">
        <v>14</v>
      </c>
      <c r="M15" s="36">
        <v>2</v>
      </c>
      <c r="N15" s="19"/>
      <c r="O15" s="5"/>
      <c r="P15" s="30"/>
      <c r="Q15" s="19"/>
      <c r="R15" s="5"/>
      <c r="S15" s="30"/>
      <c r="T15" s="19"/>
      <c r="U15" s="5"/>
      <c r="V15" s="30"/>
      <c r="W15" s="19"/>
      <c r="X15" s="5"/>
      <c r="Y15" s="30"/>
      <c r="Z15" s="19"/>
      <c r="AA15" s="5"/>
      <c r="AB15" s="30"/>
      <c r="AC15" s="19"/>
      <c r="AD15" s="5"/>
      <c r="AE15" s="30"/>
      <c r="AF15" s="19"/>
      <c r="AG15" s="5"/>
      <c r="AH15" s="30"/>
      <c r="AI15" s="19"/>
      <c r="AJ15" s="5"/>
      <c r="AK15" s="30"/>
      <c r="AL15" s="19"/>
      <c r="AM15" s="5"/>
      <c r="AN15" s="30"/>
      <c r="AO15" s="19"/>
      <c r="AP15" s="5"/>
      <c r="AQ15" s="30"/>
      <c r="AR15" s="19"/>
      <c r="AS15" s="5"/>
      <c r="AT15" s="30"/>
      <c r="AU15" s="19"/>
      <c r="AV15" s="5"/>
      <c r="AW15" s="30"/>
      <c r="AX15" s="19"/>
      <c r="AY15" s="5"/>
      <c r="AZ15" s="30"/>
      <c r="BA15" s="19"/>
      <c r="BB15" s="5"/>
      <c r="BC15" s="30"/>
      <c r="BD15" s="19"/>
      <c r="BE15" s="5"/>
      <c r="BF15" s="30"/>
      <c r="BG15" s="19"/>
      <c r="BH15" s="5"/>
      <c r="BI15" s="30"/>
      <c r="BJ15" s="19"/>
      <c r="BK15" s="5"/>
      <c r="BL15" s="30"/>
      <c r="BM15" s="19"/>
      <c r="BN15" s="5"/>
      <c r="BO15" s="30"/>
      <c r="BP15" s="19"/>
      <c r="BQ15" s="5"/>
      <c r="BR15" s="30"/>
      <c r="BS15" s="19"/>
      <c r="BT15" s="5"/>
      <c r="BU15" s="30"/>
      <c r="BV15" s="19"/>
      <c r="BW15" s="5"/>
      <c r="BX15" s="30"/>
      <c r="BY15" s="19"/>
      <c r="BZ15" s="5"/>
      <c r="CA15" s="30"/>
      <c r="CB15" s="19"/>
      <c r="CC15" s="5"/>
      <c r="CD15" s="30"/>
      <c r="CE15" s="19"/>
      <c r="CF15" s="5"/>
      <c r="CG15" s="30"/>
      <c r="CH15" s="19"/>
      <c r="CI15" s="5"/>
      <c r="CJ15" s="30"/>
      <c r="CK15" s="19"/>
      <c r="CL15" s="5"/>
      <c r="CM15" s="30"/>
      <c r="CN15" s="19"/>
      <c r="CO15" s="5"/>
      <c r="CP15" s="30"/>
      <c r="CQ15" s="19"/>
      <c r="CR15" s="5"/>
      <c r="CS15" s="30"/>
      <c r="CT15" s="19"/>
      <c r="CU15" s="5"/>
      <c r="CV15" s="20"/>
    </row>
    <row r="16" spans="2:100" ht="14.25" customHeight="1">
      <c r="B16" s="25" t="s">
        <v>50</v>
      </c>
      <c r="C16" s="26"/>
      <c r="D16" s="41" t="str">
        <f>+VLOOKUP(B16,[1]Perfiles!$D:$E,2,0)</f>
        <v>Medicina interna</v>
      </c>
      <c r="E16" s="41">
        <f>+VLOOKUP(B16,[1]Perfiles!$D:$F,3,0)</f>
        <v>20</v>
      </c>
      <c r="F16" s="41">
        <f t="shared" ref="F16:F59" si="0">+E16/2</f>
        <v>10</v>
      </c>
      <c r="G16" s="37">
        <v>20</v>
      </c>
      <c r="H16" s="44">
        <f t="shared" ref="H16:H49" si="1">+IF(J16="Medio Tiempo",G16-F16,G16-E16)</f>
        <v>0</v>
      </c>
      <c r="I16" s="46">
        <f t="shared" ref="I16:I49" si="2">+IF(J16="Medio Tiempo",G16/F16,G16/E16)</f>
        <v>1</v>
      </c>
      <c r="J16" s="37" t="s">
        <v>76</v>
      </c>
      <c r="K16" s="34"/>
      <c r="L16" s="35">
        <v>20</v>
      </c>
      <c r="M16" s="36"/>
      <c r="N16" s="19"/>
      <c r="O16" s="5"/>
      <c r="P16" s="30"/>
      <c r="Q16" s="19"/>
      <c r="R16" s="5"/>
      <c r="S16" s="30"/>
      <c r="T16" s="19"/>
      <c r="U16" s="5"/>
      <c r="V16" s="30"/>
      <c r="W16" s="19"/>
      <c r="X16" s="5"/>
      <c r="Y16" s="30"/>
      <c r="Z16" s="19"/>
      <c r="AA16" s="5"/>
      <c r="AB16" s="30"/>
      <c r="AC16" s="19"/>
      <c r="AD16" s="5"/>
      <c r="AE16" s="30"/>
      <c r="AF16" s="19"/>
      <c r="AG16" s="5"/>
      <c r="AH16" s="30"/>
      <c r="AI16" s="19"/>
      <c r="AJ16" s="5"/>
      <c r="AK16" s="30"/>
      <c r="AL16" s="19"/>
      <c r="AM16" s="5"/>
      <c r="AN16" s="30"/>
      <c r="AO16" s="19"/>
      <c r="AP16" s="5"/>
      <c r="AQ16" s="30"/>
      <c r="AR16" s="19"/>
      <c r="AS16" s="5"/>
      <c r="AT16" s="30"/>
      <c r="AU16" s="19"/>
      <c r="AV16" s="5"/>
      <c r="AW16" s="30"/>
      <c r="AX16" s="19"/>
      <c r="AY16" s="5"/>
      <c r="AZ16" s="30"/>
      <c r="BA16" s="19"/>
      <c r="BB16" s="5"/>
      <c r="BC16" s="30"/>
      <c r="BD16" s="19"/>
      <c r="BE16" s="5"/>
      <c r="BF16" s="30"/>
      <c r="BG16" s="19"/>
      <c r="BH16" s="5"/>
      <c r="BI16" s="30"/>
      <c r="BJ16" s="19"/>
      <c r="BK16" s="5"/>
      <c r="BL16" s="30"/>
      <c r="BM16" s="19"/>
      <c r="BN16" s="5"/>
      <c r="BO16" s="30"/>
      <c r="BP16" s="19"/>
      <c r="BQ16" s="5"/>
      <c r="BR16" s="30"/>
      <c r="BS16" s="19"/>
      <c r="BT16" s="5"/>
      <c r="BU16" s="30"/>
      <c r="BV16" s="19"/>
      <c r="BW16" s="5"/>
      <c r="BX16" s="30"/>
      <c r="BY16" s="19"/>
      <c r="BZ16" s="5"/>
      <c r="CA16" s="30"/>
      <c r="CB16" s="19"/>
      <c r="CC16" s="5"/>
      <c r="CD16" s="30"/>
      <c r="CE16" s="19"/>
      <c r="CF16" s="5"/>
      <c r="CG16" s="30"/>
      <c r="CH16" s="19"/>
      <c r="CI16" s="5"/>
      <c r="CJ16" s="30"/>
      <c r="CK16" s="19"/>
      <c r="CL16" s="5"/>
      <c r="CM16" s="30"/>
      <c r="CN16" s="19"/>
      <c r="CO16" s="5"/>
      <c r="CP16" s="30"/>
      <c r="CQ16" s="19"/>
      <c r="CR16" s="5"/>
      <c r="CS16" s="30"/>
      <c r="CT16" s="19"/>
      <c r="CU16" s="5"/>
      <c r="CV16" s="20"/>
    </row>
    <row r="17" spans="2:100" ht="14.25" customHeight="1">
      <c r="B17" s="25" t="s">
        <v>52</v>
      </c>
      <c r="C17" s="25" t="s">
        <v>53</v>
      </c>
      <c r="D17" s="41" t="str">
        <f>+VLOOKUP(B17,[1]Perfiles!$D:$E,2,0)</f>
        <v>Medicina interna</v>
      </c>
      <c r="E17" s="41">
        <f>+VLOOKUP(B17,[1]Perfiles!$D:$F,3,0)</f>
        <v>20</v>
      </c>
      <c r="F17" s="41">
        <f t="shared" si="0"/>
        <v>10</v>
      </c>
      <c r="G17" s="37">
        <v>14</v>
      </c>
      <c r="H17" s="44">
        <f t="shared" si="1"/>
        <v>-6</v>
      </c>
      <c r="I17" s="46">
        <f t="shared" si="2"/>
        <v>0.7</v>
      </c>
      <c r="J17" s="37" t="s">
        <v>76</v>
      </c>
      <c r="K17" s="18"/>
      <c r="L17" s="9"/>
      <c r="M17" s="29"/>
      <c r="N17" s="34">
        <v>8</v>
      </c>
      <c r="O17" s="35">
        <v>14</v>
      </c>
      <c r="P17" s="36">
        <f>+N17*50%</f>
        <v>4</v>
      </c>
      <c r="Q17" s="19"/>
      <c r="R17" s="5"/>
      <c r="S17" s="30"/>
      <c r="T17" s="19"/>
      <c r="U17" s="5"/>
      <c r="V17" s="30"/>
      <c r="W17" s="19"/>
      <c r="X17" s="5"/>
      <c r="Y17" s="30"/>
      <c r="Z17" s="19"/>
      <c r="AA17" s="5"/>
      <c r="AB17" s="30"/>
      <c r="AC17" s="19"/>
      <c r="AD17" s="5"/>
      <c r="AE17" s="30"/>
      <c r="AF17" s="19"/>
      <c r="AG17" s="5"/>
      <c r="AH17" s="30"/>
      <c r="AI17" s="19"/>
      <c r="AJ17" s="5"/>
      <c r="AK17" s="30"/>
      <c r="AL17" s="19"/>
      <c r="AM17" s="5"/>
      <c r="AN17" s="30"/>
      <c r="AO17" s="19"/>
      <c r="AP17" s="5"/>
      <c r="AQ17" s="30"/>
      <c r="AR17" s="19"/>
      <c r="AS17" s="5"/>
      <c r="AT17" s="30"/>
      <c r="AU17" s="19"/>
      <c r="AV17" s="5"/>
      <c r="AW17" s="30"/>
      <c r="AX17" s="19"/>
      <c r="AY17" s="5"/>
      <c r="AZ17" s="30"/>
      <c r="BA17" s="19"/>
      <c r="BB17" s="5"/>
      <c r="BC17" s="30"/>
      <c r="BD17" s="19"/>
      <c r="BE17" s="5"/>
      <c r="BF17" s="30"/>
      <c r="BG17" s="19"/>
      <c r="BH17" s="5"/>
      <c r="BI17" s="30"/>
      <c r="BJ17" s="19"/>
      <c r="BK17" s="5"/>
      <c r="BL17" s="30"/>
      <c r="BM17" s="19"/>
      <c r="BN17" s="5"/>
      <c r="BO17" s="30"/>
      <c r="BP17" s="19"/>
      <c r="BQ17" s="5"/>
      <c r="BR17" s="30"/>
      <c r="BS17" s="19"/>
      <c r="BT17" s="5"/>
      <c r="BU17" s="30"/>
      <c r="BV17" s="19"/>
      <c r="BW17" s="5"/>
      <c r="BX17" s="30"/>
      <c r="BY17" s="19"/>
      <c r="BZ17" s="5"/>
      <c r="CA17" s="30"/>
      <c r="CB17" s="19"/>
      <c r="CC17" s="5"/>
      <c r="CD17" s="30"/>
      <c r="CE17" s="19"/>
      <c r="CF17" s="5"/>
      <c r="CG17" s="30"/>
      <c r="CH17" s="19"/>
      <c r="CI17" s="5"/>
      <c r="CJ17" s="30"/>
      <c r="CK17" s="19"/>
      <c r="CL17" s="5"/>
      <c r="CM17" s="30"/>
      <c r="CN17" s="19"/>
      <c r="CO17" s="5"/>
      <c r="CP17" s="30"/>
      <c r="CQ17" s="19"/>
      <c r="CR17" s="5"/>
      <c r="CS17" s="30"/>
      <c r="CT17" s="19"/>
      <c r="CU17" s="5"/>
      <c r="CV17" s="20"/>
    </row>
    <row r="18" spans="2:100" ht="14.25" customHeight="1">
      <c r="B18" s="25" t="s">
        <v>52</v>
      </c>
      <c r="C18" s="25"/>
      <c r="D18" s="41" t="str">
        <f>+VLOOKUP(B18,[1]Perfiles!$D:$E,2,0)</f>
        <v>Medicina interna</v>
      </c>
      <c r="E18" s="41">
        <f>+VLOOKUP(B18,[1]Perfiles!$D:$F,3,0)</f>
        <v>20</v>
      </c>
      <c r="F18" s="41">
        <f t="shared" si="0"/>
        <v>10</v>
      </c>
      <c r="G18" s="37">
        <f t="shared" ref="G18" ca="1" si="3">+SUM(H18:CS18)</f>
        <v>20</v>
      </c>
      <c r="H18" s="44">
        <f t="shared" ca="1" si="1"/>
        <v>0</v>
      </c>
      <c r="I18" s="46">
        <f t="shared" ca="1" si="2"/>
        <v>1</v>
      </c>
      <c r="J18" s="37" t="s">
        <v>76</v>
      </c>
      <c r="K18" s="18"/>
      <c r="L18" s="9"/>
      <c r="M18" s="29"/>
      <c r="N18" s="34"/>
      <c r="O18" s="35">
        <v>20</v>
      </c>
      <c r="P18" s="36"/>
      <c r="Q18" s="19"/>
      <c r="R18" s="5"/>
      <c r="S18" s="30"/>
      <c r="T18" s="19"/>
      <c r="U18" s="5"/>
      <c r="V18" s="30"/>
      <c r="W18" s="19"/>
      <c r="X18" s="5"/>
      <c r="Y18" s="30"/>
      <c r="Z18" s="19"/>
      <c r="AA18" s="5"/>
      <c r="AB18" s="30"/>
      <c r="AC18" s="19"/>
      <c r="AD18" s="5"/>
      <c r="AE18" s="30"/>
      <c r="AF18" s="19"/>
      <c r="AG18" s="5"/>
      <c r="AH18" s="30"/>
      <c r="AI18" s="19"/>
      <c r="AJ18" s="5"/>
      <c r="AK18" s="30"/>
      <c r="AL18" s="19"/>
      <c r="AM18" s="5"/>
      <c r="AN18" s="30"/>
      <c r="AO18" s="19"/>
      <c r="AP18" s="5"/>
      <c r="AQ18" s="30"/>
      <c r="AR18" s="19"/>
      <c r="AS18" s="5"/>
      <c r="AT18" s="30"/>
      <c r="AU18" s="19"/>
      <c r="AV18" s="5"/>
      <c r="AW18" s="30"/>
      <c r="AX18" s="19"/>
      <c r="AY18" s="5"/>
      <c r="AZ18" s="30"/>
      <c r="BA18" s="19"/>
      <c r="BB18" s="5"/>
      <c r="BC18" s="30"/>
      <c r="BD18" s="19"/>
      <c r="BE18" s="5"/>
      <c r="BF18" s="30"/>
      <c r="BG18" s="19"/>
      <c r="BH18" s="5"/>
      <c r="BI18" s="30"/>
      <c r="BJ18" s="19"/>
      <c r="BK18" s="5"/>
      <c r="BL18" s="30"/>
      <c r="BM18" s="19"/>
      <c r="BN18" s="5"/>
      <c r="BO18" s="30"/>
      <c r="BP18" s="19"/>
      <c r="BQ18" s="5"/>
      <c r="BR18" s="30"/>
      <c r="BS18" s="19"/>
      <c r="BT18" s="5"/>
      <c r="BU18" s="30"/>
      <c r="BV18" s="19"/>
      <c r="BW18" s="5"/>
      <c r="BX18" s="30"/>
      <c r="BY18" s="19"/>
      <c r="BZ18" s="5"/>
      <c r="CA18" s="30"/>
      <c r="CB18" s="19"/>
      <c r="CC18" s="5"/>
      <c r="CD18" s="30"/>
      <c r="CE18" s="19"/>
      <c r="CF18" s="5"/>
      <c r="CG18" s="30"/>
      <c r="CH18" s="19"/>
      <c r="CI18" s="5"/>
      <c r="CJ18" s="30"/>
      <c r="CK18" s="19"/>
      <c r="CL18" s="5"/>
      <c r="CM18" s="30"/>
      <c r="CN18" s="19"/>
      <c r="CO18" s="5"/>
      <c r="CP18" s="30"/>
      <c r="CQ18" s="19"/>
      <c r="CR18" s="5"/>
      <c r="CS18" s="30"/>
      <c r="CT18" s="19"/>
      <c r="CU18" s="5"/>
      <c r="CV18" s="20"/>
    </row>
    <row r="19" spans="2:100" ht="16.5">
      <c r="B19" s="26" t="s">
        <v>54</v>
      </c>
      <c r="C19" s="26" t="s">
        <v>51</v>
      </c>
      <c r="D19" s="41" t="str">
        <f>+VLOOKUP(B19,[1]Perfiles!$D:$E,2,0)</f>
        <v>Medicina interna</v>
      </c>
      <c r="E19" s="41">
        <f>+VLOOKUP(B19,[1]Perfiles!$D:$F,3,0)</f>
        <v>20</v>
      </c>
      <c r="F19" s="41">
        <f t="shared" si="0"/>
        <v>10</v>
      </c>
      <c r="G19" s="37">
        <v>16</v>
      </c>
      <c r="H19" s="44">
        <f t="shared" si="1"/>
        <v>-4</v>
      </c>
      <c r="I19" s="46">
        <f t="shared" si="2"/>
        <v>0.8</v>
      </c>
      <c r="J19" s="37" t="s">
        <v>76</v>
      </c>
      <c r="K19" s="19"/>
      <c r="L19" s="5"/>
      <c r="M19" s="30"/>
      <c r="N19" s="19"/>
      <c r="O19" s="5"/>
      <c r="P19" s="30"/>
      <c r="Q19" s="34">
        <v>8</v>
      </c>
      <c r="R19" s="35">
        <v>16</v>
      </c>
      <c r="S19" s="36">
        <f>+Q19*50%</f>
        <v>4</v>
      </c>
      <c r="T19" s="19"/>
      <c r="U19" s="5"/>
      <c r="V19" s="30"/>
      <c r="W19" s="19"/>
      <c r="X19" s="5"/>
      <c r="Y19" s="30"/>
      <c r="Z19" s="19"/>
      <c r="AA19" s="5"/>
      <c r="AB19" s="30"/>
      <c r="AC19" s="19"/>
      <c r="AD19" s="5"/>
      <c r="AE19" s="30"/>
      <c r="AF19" s="19"/>
      <c r="AG19" s="5"/>
      <c r="AH19" s="30"/>
      <c r="AI19" s="19"/>
      <c r="AJ19" s="5"/>
      <c r="AK19" s="30"/>
      <c r="AL19" s="19"/>
      <c r="AM19" s="5"/>
      <c r="AN19" s="30"/>
      <c r="AO19" s="19"/>
      <c r="AP19" s="5"/>
      <c r="AQ19" s="30"/>
      <c r="AR19" s="19"/>
      <c r="AS19" s="5"/>
      <c r="AT19" s="30"/>
      <c r="AU19" s="19"/>
      <c r="AV19" s="5"/>
      <c r="AW19" s="30"/>
      <c r="AX19" s="19"/>
      <c r="AY19" s="5"/>
      <c r="AZ19" s="30"/>
      <c r="BA19" s="19"/>
      <c r="BB19" s="5"/>
      <c r="BC19" s="30"/>
      <c r="BD19" s="19"/>
      <c r="BE19" s="5"/>
      <c r="BF19" s="30"/>
      <c r="BG19" s="19"/>
      <c r="BH19" s="5"/>
      <c r="BI19" s="30"/>
      <c r="BJ19" s="19"/>
      <c r="BK19" s="5"/>
      <c r="BL19" s="30"/>
      <c r="BM19" s="19"/>
      <c r="BN19" s="5"/>
      <c r="BO19" s="30"/>
      <c r="BP19" s="19"/>
      <c r="BQ19" s="5"/>
      <c r="BR19" s="30"/>
      <c r="BS19" s="19"/>
      <c r="BT19" s="5"/>
      <c r="BU19" s="30"/>
      <c r="BV19" s="34">
        <v>8</v>
      </c>
      <c r="BW19" s="35">
        <v>16</v>
      </c>
      <c r="BX19" s="36">
        <f>+BV19*50%</f>
        <v>4</v>
      </c>
      <c r="BY19" s="19"/>
      <c r="BZ19" s="5"/>
      <c r="CA19" s="30"/>
      <c r="CB19" s="19"/>
      <c r="CC19" s="5"/>
      <c r="CD19" s="30"/>
      <c r="CE19" s="19"/>
      <c r="CF19" s="5"/>
      <c r="CG19" s="30"/>
      <c r="CH19" s="19"/>
      <c r="CI19" s="5"/>
      <c r="CJ19" s="30"/>
      <c r="CK19" s="19"/>
      <c r="CL19" s="5"/>
      <c r="CM19" s="30"/>
      <c r="CN19" s="19"/>
      <c r="CO19" s="5"/>
      <c r="CP19" s="30"/>
      <c r="CQ19" s="19"/>
      <c r="CR19" s="5"/>
      <c r="CS19" s="30"/>
      <c r="CT19" s="19"/>
      <c r="CU19" s="5"/>
      <c r="CV19" s="20"/>
    </row>
    <row r="20" spans="2:100" ht="16.5">
      <c r="B20" s="26" t="s">
        <v>54</v>
      </c>
      <c r="C20" s="26"/>
      <c r="D20" s="41" t="str">
        <f>+VLOOKUP(B20,[1]Perfiles!$D:$E,2,0)</f>
        <v>Medicina interna</v>
      </c>
      <c r="E20" s="41">
        <f>+VLOOKUP(B20,[1]Perfiles!$D:$F,3,0)</f>
        <v>20</v>
      </c>
      <c r="F20" s="41">
        <f t="shared" si="0"/>
        <v>10</v>
      </c>
      <c r="G20" s="37">
        <v>20</v>
      </c>
      <c r="H20" s="44">
        <f t="shared" si="1"/>
        <v>0</v>
      </c>
      <c r="I20" s="46">
        <f t="shared" si="2"/>
        <v>1</v>
      </c>
      <c r="J20" s="37" t="s">
        <v>76</v>
      </c>
      <c r="K20" s="19"/>
      <c r="L20" s="5"/>
      <c r="M20" s="30"/>
      <c r="N20" s="19"/>
      <c r="O20" s="5"/>
      <c r="P20" s="30"/>
      <c r="Q20" s="34"/>
      <c r="R20" s="35">
        <v>20</v>
      </c>
      <c r="S20" s="36"/>
      <c r="T20" s="19"/>
      <c r="U20" s="5"/>
      <c r="V20" s="30"/>
      <c r="W20" s="19"/>
      <c r="X20" s="5"/>
      <c r="Y20" s="30"/>
      <c r="Z20" s="19"/>
      <c r="AA20" s="5"/>
      <c r="AB20" s="30"/>
      <c r="AC20" s="19"/>
      <c r="AD20" s="5"/>
      <c r="AE20" s="30"/>
      <c r="AF20" s="19"/>
      <c r="AG20" s="5"/>
      <c r="AH20" s="30"/>
      <c r="AI20" s="19"/>
      <c r="AJ20" s="5"/>
      <c r="AK20" s="30"/>
      <c r="AL20" s="19"/>
      <c r="AM20" s="5"/>
      <c r="AN20" s="30"/>
      <c r="AO20" s="19"/>
      <c r="AP20" s="5"/>
      <c r="AQ20" s="30"/>
      <c r="AR20" s="19"/>
      <c r="AS20" s="5"/>
      <c r="AT20" s="30"/>
      <c r="AU20" s="19"/>
      <c r="AV20" s="5"/>
      <c r="AW20" s="30"/>
      <c r="AX20" s="19"/>
      <c r="AY20" s="5"/>
      <c r="AZ20" s="30"/>
      <c r="BA20" s="19"/>
      <c r="BB20" s="5"/>
      <c r="BC20" s="30"/>
      <c r="BD20" s="19"/>
      <c r="BE20" s="5"/>
      <c r="BF20" s="30"/>
      <c r="BG20" s="19"/>
      <c r="BH20" s="5"/>
      <c r="BI20" s="30"/>
      <c r="BJ20" s="19"/>
      <c r="BK20" s="5"/>
      <c r="BL20" s="30"/>
      <c r="BM20" s="19"/>
      <c r="BN20" s="5"/>
      <c r="BO20" s="30"/>
      <c r="BP20" s="19"/>
      <c r="BQ20" s="5"/>
      <c r="BR20" s="30"/>
      <c r="BS20" s="19"/>
      <c r="BT20" s="5"/>
      <c r="BU20" s="30"/>
      <c r="BV20" s="34"/>
      <c r="BW20" s="35">
        <v>20</v>
      </c>
      <c r="BX20" s="36"/>
      <c r="BY20" s="19"/>
      <c r="BZ20" s="5"/>
      <c r="CA20" s="30"/>
      <c r="CB20" s="19"/>
      <c r="CC20" s="5"/>
      <c r="CD20" s="30"/>
      <c r="CE20" s="19"/>
      <c r="CF20" s="5"/>
      <c r="CG20" s="30"/>
      <c r="CH20" s="19"/>
      <c r="CI20" s="5"/>
      <c r="CJ20" s="30"/>
      <c r="CK20" s="19"/>
      <c r="CL20" s="5"/>
      <c r="CM20" s="30"/>
      <c r="CN20" s="19"/>
      <c r="CO20" s="5"/>
      <c r="CP20" s="30"/>
      <c r="CQ20" s="19"/>
      <c r="CR20" s="5"/>
      <c r="CS20" s="30"/>
      <c r="CT20" s="19"/>
      <c r="CU20" s="5"/>
      <c r="CV20" s="20"/>
    </row>
    <row r="21" spans="2:100" ht="16.5">
      <c r="B21" s="26" t="s">
        <v>54</v>
      </c>
      <c r="C21" s="25" t="s">
        <v>53</v>
      </c>
      <c r="D21" s="41" t="str">
        <f>+VLOOKUP(B21,[1]Perfiles!$D:$E,2,0)</f>
        <v>Medicina interna</v>
      </c>
      <c r="E21" s="41">
        <f>+VLOOKUP(B21,[1]Perfiles!$D:$F,3,0)</f>
        <v>20</v>
      </c>
      <c r="F21" s="41">
        <f t="shared" si="0"/>
        <v>10</v>
      </c>
      <c r="G21" s="37">
        <v>16</v>
      </c>
      <c r="H21" s="44">
        <f t="shared" si="1"/>
        <v>-4</v>
      </c>
      <c r="I21" s="46">
        <f t="shared" si="2"/>
        <v>0.8</v>
      </c>
      <c r="J21" s="37" t="s">
        <v>76</v>
      </c>
      <c r="K21" s="19"/>
      <c r="L21" s="5"/>
      <c r="M21" s="30"/>
      <c r="N21" s="19"/>
      <c r="O21" s="5"/>
      <c r="P21" s="30"/>
      <c r="Q21" s="19"/>
      <c r="R21" s="5"/>
      <c r="S21" s="30"/>
      <c r="T21" s="34">
        <v>8</v>
      </c>
      <c r="U21" s="35">
        <v>16</v>
      </c>
      <c r="V21" s="36">
        <f>+T21*50%</f>
        <v>4</v>
      </c>
      <c r="W21" s="19"/>
      <c r="X21" s="5"/>
      <c r="Y21" s="30"/>
      <c r="Z21" s="19"/>
      <c r="AA21" s="5"/>
      <c r="AB21" s="30"/>
      <c r="AC21" s="19"/>
      <c r="AD21" s="5"/>
      <c r="AE21" s="30"/>
      <c r="AF21" s="19"/>
      <c r="AG21" s="5"/>
      <c r="AH21" s="30"/>
      <c r="AI21" s="19"/>
      <c r="AJ21" s="5"/>
      <c r="AK21" s="30"/>
      <c r="AL21" s="19"/>
      <c r="AM21" s="5"/>
      <c r="AN21" s="30"/>
      <c r="AO21" s="19"/>
      <c r="AP21" s="5"/>
      <c r="AQ21" s="30"/>
      <c r="AR21" s="19"/>
      <c r="AS21" s="5"/>
      <c r="AT21" s="30"/>
      <c r="AU21" s="19"/>
      <c r="AV21" s="5"/>
      <c r="AW21" s="30"/>
      <c r="AX21" s="19"/>
      <c r="AY21" s="5"/>
      <c r="AZ21" s="30"/>
      <c r="BA21" s="19"/>
      <c r="BB21" s="5"/>
      <c r="BC21" s="30"/>
      <c r="BD21" s="19"/>
      <c r="BE21" s="5"/>
      <c r="BF21" s="30"/>
      <c r="BG21" s="19"/>
      <c r="BH21" s="5"/>
      <c r="BI21" s="30"/>
      <c r="BJ21" s="19"/>
      <c r="BK21" s="5"/>
      <c r="BL21" s="30"/>
      <c r="BM21" s="19"/>
      <c r="BN21" s="5"/>
      <c r="BO21" s="30"/>
      <c r="BP21" s="19"/>
      <c r="BQ21" s="5"/>
      <c r="BR21" s="30"/>
      <c r="BS21" s="19"/>
      <c r="BT21" s="5"/>
      <c r="BU21" s="30"/>
      <c r="BV21" s="19"/>
      <c r="BW21" s="5"/>
      <c r="BX21" s="30"/>
      <c r="BY21" s="34">
        <v>8</v>
      </c>
      <c r="BZ21" s="35">
        <v>16</v>
      </c>
      <c r="CA21" s="36">
        <f>+BY21*50%</f>
        <v>4</v>
      </c>
      <c r="CB21" s="19"/>
      <c r="CC21" s="5"/>
      <c r="CD21" s="30"/>
      <c r="CE21" s="19"/>
      <c r="CF21" s="5"/>
      <c r="CG21" s="30"/>
      <c r="CH21" s="19"/>
      <c r="CI21" s="5"/>
      <c r="CJ21" s="30"/>
      <c r="CK21" s="19"/>
      <c r="CL21" s="5"/>
      <c r="CM21" s="30"/>
      <c r="CN21" s="19"/>
      <c r="CO21" s="5"/>
      <c r="CP21" s="30"/>
      <c r="CQ21" s="19"/>
      <c r="CR21" s="5"/>
      <c r="CS21" s="30"/>
      <c r="CT21" s="19"/>
      <c r="CU21" s="5"/>
      <c r="CV21" s="20"/>
    </row>
    <row r="22" spans="2:100" ht="16.5">
      <c r="B22" s="26" t="s">
        <v>54</v>
      </c>
      <c r="C22" s="26"/>
      <c r="D22" s="41" t="str">
        <f>+VLOOKUP(B22,[1]Perfiles!$D:$E,2,0)</f>
        <v>Medicina interna</v>
      </c>
      <c r="E22" s="41">
        <f>+VLOOKUP(B22,[1]Perfiles!$D:$F,3,0)</f>
        <v>20</v>
      </c>
      <c r="F22" s="41">
        <f t="shared" si="0"/>
        <v>10</v>
      </c>
      <c r="G22" s="37">
        <v>20</v>
      </c>
      <c r="H22" s="44">
        <f t="shared" si="1"/>
        <v>0</v>
      </c>
      <c r="I22" s="46">
        <f t="shared" si="2"/>
        <v>1</v>
      </c>
      <c r="J22" s="37" t="s">
        <v>76</v>
      </c>
      <c r="K22" s="19"/>
      <c r="L22" s="5"/>
      <c r="M22" s="30"/>
      <c r="N22" s="19"/>
      <c r="O22" s="5"/>
      <c r="P22" s="30"/>
      <c r="Q22" s="19"/>
      <c r="R22" s="5"/>
      <c r="S22" s="30"/>
      <c r="T22" s="34"/>
      <c r="U22" s="35">
        <v>20</v>
      </c>
      <c r="V22" s="36"/>
      <c r="W22" s="19"/>
      <c r="X22" s="5"/>
      <c r="Y22" s="30"/>
      <c r="Z22" s="19"/>
      <c r="AA22" s="5"/>
      <c r="AB22" s="30"/>
      <c r="AC22" s="19"/>
      <c r="AD22" s="5"/>
      <c r="AE22" s="30"/>
      <c r="AF22" s="19"/>
      <c r="AG22" s="5"/>
      <c r="AH22" s="30"/>
      <c r="AI22" s="19"/>
      <c r="AJ22" s="5"/>
      <c r="AK22" s="30"/>
      <c r="AL22" s="19"/>
      <c r="AM22" s="5"/>
      <c r="AN22" s="30"/>
      <c r="AO22" s="19"/>
      <c r="AP22" s="5"/>
      <c r="AQ22" s="30"/>
      <c r="AR22" s="19"/>
      <c r="AS22" s="5"/>
      <c r="AT22" s="30"/>
      <c r="AU22" s="19"/>
      <c r="AV22" s="5"/>
      <c r="AW22" s="30"/>
      <c r="AX22" s="19"/>
      <c r="AY22" s="5"/>
      <c r="AZ22" s="30"/>
      <c r="BA22" s="19"/>
      <c r="BB22" s="5"/>
      <c r="BC22" s="30"/>
      <c r="BD22" s="19"/>
      <c r="BE22" s="5"/>
      <c r="BF22" s="30"/>
      <c r="BG22" s="19"/>
      <c r="BH22" s="5"/>
      <c r="BI22" s="30"/>
      <c r="BJ22" s="19"/>
      <c r="BK22" s="5"/>
      <c r="BL22" s="30"/>
      <c r="BM22" s="19"/>
      <c r="BN22" s="5"/>
      <c r="BO22" s="30"/>
      <c r="BP22" s="19"/>
      <c r="BQ22" s="5"/>
      <c r="BR22" s="30"/>
      <c r="BS22" s="19"/>
      <c r="BT22" s="5"/>
      <c r="BU22" s="30"/>
      <c r="BV22" s="19"/>
      <c r="BW22" s="5"/>
      <c r="BX22" s="30"/>
      <c r="BY22" s="34"/>
      <c r="BZ22" s="35">
        <v>20</v>
      </c>
      <c r="CA22" s="36"/>
      <c r="CB22" s="19"/>
      <c r="CC22" s="5"/>
      <c r="CD22" s="30"/>
      <c r="CE22" s="19"/>
      <c r="CF22" s="5"/>
      <c r="CG22" s="30"/>
      <c r="CH22" s="19"/>
      <c r="CI22" s="5"/>
      <c r="CJ22" s="30"/>
      <c r="CK22" s="19"/>
      <c r="CL22" s="5"/>
      <c r="CM22" s="30"/>
      <c r="CN22" s="19"/>
      <c r="CO22" s="5"/>
      <c r="CP22" s="30"/>
      <c r="CQ22" s="19"/>
      <c r="CR22" s="5"/>
      <c r="CS22" s="30"/>
      <c r="CT22" s="19"/>
      <c r="CU22" s="5"/>
      <c r="CV22" s="20"/>
    </row>
    <row r="23" spans="2:100" ht="16.5">
      <c r="B23" s="26" t="s">
        <v>54</v>
      </c>
      <c r="C23" s="26" t="s">
        <v>51</v>
      </c>
      <c r="D23" s="41" t="str">
        <f>+VLOOKUP(B23,[1]Perfiles!$D:$E,2,0)</f>
        <v>Medicina interna</v>
      </c>
      <c r="E23" s="41">
        <f>+VLOOKUP(B23,[1]Perfiles!$D:$F,3,0)</f>
        <v>20</v>
      </c>
      <c r="F23" s="41">
        <f t="shared" si="0"/>
        <v>10</v>
      </c>
      <c r="G23" s="37">
        <v>16</v>
      </c>
      <c r="H23" s="44">
        <f t="shared" si="1"/>
        <v>-4</v>
      </c>
      <c r="I23" s="46">
        <f t="shared" si="2"/>
        <v>0.8</v>
      </c>
      <c r="J23" s="37" t="s">
        <v>76</v>
      </c>
      <c r="K23" s="19"/>
      <c r="L23" s="5"/>
      <c r="M23" s="30"/>
      <c r="N23" s="19"/>
      <c r="O23" s="5"/>
      <c r="P23" s="30"/>
      <c r="Q23" s="19"/>
      <c r="R23" s="5"/>
      <c r="S23" s="30"/>
      <c r="T23" s="19"/>
      <c r="U23" s="5"/>
      <c r="V23" s="30"/>
      <c r="W23" s="34">
        <v>8</v>
      </c>
      <c r="X23" s="35">
        <v>16</v>
      </c>
      <c r="Y23" s="36">
        <f>+W23*50%</f>
        <v>4</v>
      </c>
      <c r="Z23" s="19"/>
      <c r="AA23" s="5"/>
      <c r="AB23" s="30"/>
      <c r="AC23" s="19"/>
      <c r="AD23" s="5"/>
      <c r="AE23" s="30"/>
      <c r="AF23" s="19"/>
      <c r="AG23" s="5"/>
      <c r="AH23" s="30"/>
      <c r="AI23" s="19"/>
      <c r="AJ23" s="5"/>
      <c r="AK23" s="30"/>
      <c r="AL23" s="19"/>
      <c r="AM23" s="5"/>
      <c r="AN23" s="30"/>
      <c r="AO23" s="19"/>
      <c r="AP23" s="5"/>
      <c r="AQ23" s="30"/>
      <c r="AR23" s="19"/>
      <c r="AS23" s="5"/>
      <c r="AT23" s="30"/>
      <c r="AU23" s="19"/>
      <c r="AV23" s="5"/>
      <c r="AW23" s="30"/>
      <c r="AX23" s="19"/>
      <c r="AY23" s="5"/>
      <c r="AZ23" s="30"/>
      <c r="BA23" s="19"/>
      <c r="BB23" s="5"/>
      <c r="BC23" s="30"/>
      <c r="BD23" s="19"/>
      <c r="BE23" s="5"/>
      <c r="BF23" s="30"/>
      <c r="BG23" s="19"/>
      <c r="BH23" s="5"/>
      <c r="BI23" s="30"/>
      <c r="BJ23" s="19"/>
      <c r="BK23" s="5"/>
      <c r="BL23" s="30"/>
      <c r="BM23" s="19"/>
      <c r="BN23" s="5"/>
      <c r="BO23" s="30"/>
      <c r="BP23" s="19"/>
      <c r="BQ23" s="5"/>
      <c r="BR23" s="30"/>
      <c r="BS23" s="19"/>
      <c r="BT23" s="5"/>
      <c r="BU23" s="30"/>
      <c r="BV23" s="19"/>
      <c r="BW23" s="5"/>
      <c r="BX23" s="30"/>
      <c r="BY23" s="19"/>
      <c r="BZ23" s="5"/>
      <c r="CA23" s="30"/>
      <c r="CB23" s="34">
        <v>8</v>
      </c>
      <c r="CC23" s="35">
        <v>16</v>
      </c>
      <c r="CD23" s="36">
        <f>+CB23*50%</f>
        <v>4</v>
      </c>
      <c r="CE23" s="19"/>
      <c r="CF23" s="5"/>
      <c r="CG23" s="30"/>
      <c r="CH23" s="19"/>
      <c r="CI23" s="5"/>
      <c r="CJ23" s="30"/>
      <c r="CK23" s="19"/>
      <c r="CL23" s="5"/>
      <c r="CM23" s="30"/>
      <c r="CN23" s="19"/>
      <c r="CO23" s="5"/>
      <c r="CP23" s="30"/>
      <c r="CQ23" s="19"/>
      <c r="CR23" s="5"/>
      <c r="CS23" s="30"/>
      <c r="CT23" s="19"/>
      <c r="CU23" s="5"/>
      <c r="CV23" s="20"/>
    </row>
    <row r="24" spans="2:100" ht="16.5">
      <c r="B24" s="26" t="s">
        <v>54</v>
      </c>
      <c r="C24" s="26"/>
      <c r="D24" s="41" t="str">
        <f>+VLOOKUP(B24,[1]Perfiles!$D:$E,2,0)</f>
        <v>Medicina interna</v>
      </c>
      <c r="E24" s="41">
        <f>+VLOOKUP(B24,[1]Perfiles!$D:$F,3,0)</f>
        <v>20</v>
      </c>
      <c r="F24" s="41">
        <f t="shared" si="0"/>
        <v>10</v>
      </c>
      <c r="G24" s="37">
        <v>22</v>
      </c>
      <c r="H24" s="44">
        <f t="shared" si="1"/>
        <v>2</v>
      </c>
      <c r="I24" s="46">
        <f t="shared" si="2"/>
        <v>1.1000000000000001</v>
      </c>
      <c r="J24" s="37" t="s">
        <v>76</v>
      </c>
      <c r="K24" s="19"/>
      <c r="L24" s="5"/>
      <c r="M24" s="30"/>
      <c r="N24" s="19"/>
      <c r="O24" s="5"/>
      <c r="P24" s="30"/>
      <c r="Q24" s="19"/>
      <c r="R24" s="5"/>
      <c r="S24" s="30"/>
      <c r="T24" s="19"/>
      <c r="U24" s="5"/>
      <c r="V24" s="30"/>
      <c r="W24" s="34"/>
      <c r="X24" s="35">
        <v>22</v>
      </c>
      <c r="Y24" s="36"/>
      <c r="Z24" s="19"/>
      <c r="AA24" s="5"/>
      <c r="AB24" s="30"/>
      <c r="AC24" s="19"/>
      <c r="AD24" s="5"/>
      <c r="AE24" s="30"/>
      <c r="AF24" s="19"/>
      <c r="AG24" s="5"/>
      <c r="AH24" s="30"/>
      <c r="AI24" s="19"/>
      <c r="AJ24" s="5"/>
      <c r="AK24" s="30"/>
      <c r="AL24" s="19"/>
      <c r="AM24" s="5"/>
      <c r="AN24" s="30"/>
      <c r="AO24" s="19"/>
      <c r="AP24" s="5"/>
      <c r="AQ24" s="30"/>
      <c r="AR24" s="19"/>
      <c r="AS24" s="5"/>
      <c r="AT24" s="30"/>
      <c r="AU24" s="19"/>
      <c r="AV24" s="5"/>
      <c r="AW24" s="30"/>
      <c r="AX24" s="19"/>
      <c r="AY24" s="5"/>
      <c r="AZ24" s="30"/>
      <c r="BA24" s="19"/>
      <c r="BB24" s="5"/>
      <c r="BC24" s="30"/>
      <c r="BD24" s="19"/>
      <c r="BE24" s="5"/>
      <c r="BF24" s="30"/>
      <c r="BG24" s="19"/>
      <c r="BH24" s="5"/>
      <c r="BI24" s="30"/>
      <c r="BJ24" s="19"/>
      <c r="BK24" s="5"/>
      <c r="BL24" s="30"/>
      <c r="BM24" s="19"/>
      <c r="BN24" s="5"/>
      <c r="BO24" s="30"/>
      <c r="BP24" s="19"/>
      <c r="BQ24" s="5"/>
      <c r="BR24" s="30"/>
      <c r="BS24" s="19"/>
      <c r="BT24" s="5"/>
      <c r="BU24" s="30"/>
      <c r="BV24" s="19"/>
      <c r="BW24" s="5"/>
      <c r="BX24" s="30"/>
      <c r="BY24" s="19"/>
      <c r="BZ24" s="5"/>
      <c r="CA24" s="30"/>
      <c r="CB24" s="34"/>
      <c r="CC24" s="35">
        <v>22</v>
      </c>
      <c r="CD24" s="36"/>
      <c r="CE24" s="19"/>
      <c r="CF24" s="5"/>
      <c r="CG24" s="30"/>
      <c r="CH24" s="19"/>
      <c r="CI24" s="5"/>
      <c r="CJ24" s="30"/>
      <c r="CK24" s="19"/>
      <c r="CL24" s="5"/>
      <c r="CM24" s="30"/>
      <c r="CN24" s="19"/>
      <c r="CO24" s="5"/>
      <c r="CP24" s="30"/>
      <c r="CQ24" s="19"/>
      <c r="CR24" s="5"/>
      <c r="CS24" s="30"/>
      <c r="CT24" s="19"/>
      <c r="CU24" s="5"/>
      <c r="CV24" s="20"/>
    </row>
    <row r="25" spans="2:100" ht="16.5">
      <c r="B25" s="26" t="s">
        <v>55</v>
      </c>
      <c r="C25" s="26" t="s">
        <v>56</v>
      </c>
      <c r="D25" s="41" t="str">
        <f>+VLOOKUP(B25,[1]Perfiles!$D:$E,2,0)</f>
        <v>Medicina interna</v>
      </c>
      <c r="E25" s="41">
        <f>+VLOOKUP(B25,[1]Perfiles!$D:$F,3,0)</f>
        <v>20</v>
      </c>
      <c r="F25" s="41">
        <f t="shared" si="0"/>
        <v>10</v>
      </c>
      <c r="G25" s="37">
        <v>14</v>
      </c>
      <c r="H25" s="44">
        <f t="shared" si="1"/>
        <v>-6</v>
      </c>
      <c r="I25" s="46">
        <f t="shared" si="2"/>
        <v>0.7</v>
      </c>
      <c r="J25" s="37" t="s">
        <v>76</v>
      </c>
      <c r="K25" s="19"/>
      <c r="L25" s="5"/>
      <c r="M25" s="30"/>
      <c r="N25" s="19"/>
      <c r="O25" s="5"/>
      <c r="P25" s="30"/>
      <c r="Q25" s="19"/>
      <c r="R25" s="5"/>
      <c r="S25" s="30"/>
      <c r="T25" s="19"/>
      <c r="U25" s="5"/>
      <c r="V25" s="30"/>
      <c r="W25" s="19"/>
      <c r="X25" s="5"/>
      <c r="Y25" s="30"/>
      <c r="Z25" s="34">
        <v>8</v>
      </c>
      <c r="AA25" s="35">
        <v>14</v>
      </c>
      <c r="AB25" s="36">
        <f>+Z25*50%</f>
        <v>4</v>
      </c>
      <c r="AC25" s="19"/>
      <c r="AD25" s="5"/>
      <c r="AE25" s="30"/>
      <c r="AF25" s="19"/>
      <c r="AG25" s="5"/>
      <c r="AH25" s="30"/>
      <c r="AI25" s="19"/>
      <c r="AJ25" s="5"/>
      <c r="AK25" s="30"/>
      <c r="AL25" s="19"/>
      <c r="AM25" s="5"/>
      <c r="AN25" s="30"/>
      <c r="AO25" s="19"/>
      <c r="AP25" s="5"/>
      <c r="AQ25" s="30"/>
      <c r="AR25" s="19"/>
      <c r="AS25" s="5"/>
      <c r="AT25" s="30"/>
      <c r="AU25" s="19"/>
      <c r="AV25" s="5"/>
      <c r="AW25" s="30"/>
      <c r="AX25" s="19"/>
      <c r="AY25" s="5"/>
      <c r="AZ25" s="30"/>
      <c r="BA25" s="19"/>
      <c r="BB25" s="5"/>
      <c r="BC25" s="30"/>
      <c r="BD25" s="19"/>
      <c r="BE25" s="5"/>
      <c r="BF25" s="30"/>
      <c r="BG25" s="19"/>
      <c r="BH25" s="5"/>
      <c r="BI25" s="30"/>
      <c r="BJ25" s="19"/>
      <c r="BK25" s="5"/>
      <c r="BL25" s="30"/>
      <c r="BM25" s="19"/>
      <c r="BN25" s="5"/>
      <c r="BO25" s="30"/>
      <c r="BP25" s="19"/>
      <c r="BQ25" s="5"/>
      <c r="BR25" s="30"/>
      <c r="BS25" s="19"/>
      <c r="BT25" s="5"/>
      <c r="BU25" s="30"/>
      <c r="BV25" s="19"/>
      <c r="BW25" s="5"/>
      <c r="BX25" s="30"/>
      <c r="BY25" s="19"/>
      <c r="BZ25" s="5"/>
      <c r="CA25" s="30"/>
      <c r="CB25" s="19"/>
      <c r="CC25" s="5"/>
      <c r="CD25" s="30"/>
      <c r="CE25" s="19"/>
      <c r="CF25" s="5"/>
      <c r="CG25" s="30"/>
      <c r="CH25" s="19"/>
      <c r="CI25" s="5"/>
      <c r="CJ25" s="30"/>
      <c r="CK25" s="19"/>
      <c r="CL25" s="5"/>
      <c r="CM25" s="30"/>
      <c r="CN25" s="19"/>
      <c r="CO25" s="5"/>
      <c r="CP25" s="30"/>
      <c r="CQ25" s="19"/>
      <c r="CR25" s="5"/>
      <c r="CS25" s="30"/>
      <c r="CT25" s="19"/>
      <c r="CU25" s="5"/>
      <c r="CV25" s="20"/>
    </row>
    <row r="26" spans="2:100" ht="16.5">
      <c r="B26" s="26" t="s">
        <v>55</v>
      </c>
      <c r="C26" s="26"/>
      <c r="D26" s="41" t="str">
        <f>+VLOOKUP(B26,[1]Perfiles!$D:$E,2,0)</f>
        <v>Medicina interna</v>
      </c>
      <c r="E26" s="41">
        <f>+VLOOKUP(B26,[1]Perfiles!$D:$F,3,0)</f>
        <v>20</v>
      </c>
      <c r="F26" s="41">
        <f t="shared" si="0"/>
        <v>10</v>
      </c>
      <c r="G26" s="37">
        <v>20</v>
      </c>
      <c r="H26" s="44">
        <f t="shared" si="1"/>
        <v>0</v>
      </c>
      <c r="I26" s="46">
        <f t="shared" si="2"/>
        <v>1</v>
      </c>
      <c r="J26" s="37" t="s">
        <v>76</v>
      </c>
      <c r="K26" s="19"/>
      <c r="L26" s="5"/>
      <c r="M26" s="30"/>
      <c r="N26" s="19"/>
      <c r="O26" s="5"/>
      <c r="P26" s="30"/>
      <c r="Q26" s="19"/>
      <c r="R26" s="5"/>
      <c r="S26" s="30"/>
      <c r="T26" s="19"/>
      <c r="U26" s="5"/>
      <c r="V26" s="30"/>
      <c r="W26" s="19"/>
      <c r="X26" s="5"/>
      <c r="Y26" s="30"/>
      <c r="Z26" s="34"/>
      <c r="AA26" s="35">
        <v>20</v>
      </c>
      <c r="AB26" s="36"/>
      <c r="AC26" s="19"/>
      <c r="AD26" s="5"/>
      <c r="AE26" s="30"/>
      <c r="AF26" s="19"/>
      <c r="AG26" s="5"/>
      <c r="AH26" s="30"/>
      <c r="AI26" s="19"/>
      <c r="AJ26" s="5"/>
      <c r="AK26" s="30"/>
      <c r="AL26" s="19"/>
      <c r="AM26" s="5"/>
      <c r="AN26" s="30"/>
      <c r="AO26" s="19"/>
      <c r="AP26" s="5"/>
      <c r="AQ26" s="30"/>
      <c r="AR26" s="19"/>
      <c r="AS26" s="5"/>
      <c r="AT26" s="30"/>
      <c r="AU26" s="19"/>
      <c r="AV26" s="5"/>
      <c r="AW26" s="30"/>
      <c r="AX26" s="19"/>
      <c r="AY26" s="5"/>
      <c r="AZ26" s="30"/>
      <c r="BA26" s="19"/>
      <c r="BB26" s="5"/>
      <c r="BC26" s="30"/>
      <c r="BD26" s="19"/>
      <c r="BE26" s="5"/>
      <c r="BF26" s="30"/>
      <c r="BG26" s="19"/>
      <c r="BH26" s="5"/>
      <c r="BI26" s="30"/>
      <c r="BJ26" s="19"/>
      <c r="BK26" s="5"/>
      <c r="BL26" s="30"/>
      <c r="BM26" s="19"/>
      <c r="BN26" s="5"/>
      <c r="BO26" s="30"/>
      <c r="BP26" s="19"/>
      <c r="BQ26" s="5"/>
      <c r="BR26" s="30"/>
      <c r="BS26" s="19"/>
      <c r="BT26" s="5"/>
      <c r="BU26" s="30"/>
      <c r="BV26" s="19"/>
      <c r="BW26" s="5"/>
      <c r="BX26" s="30"/>
      <c r="BY26" s="19"/>
      <c r="BZ26" s="5"/>
      <c r="CA26" s="30"/>
      <c r="CB26" s="19"/>
      <c r="CC26" s="5"/>
      <c r="CD26" s="30"/>
      <c r="CE26" s="19"/>
      <c r="CF26" s="5"/>
      <c r="CG26" s="30"/>
      <c r="CH26" s="19"/>
      <c r="CI26" s="5"/>
      <c r="CJ26" s="30"/>
      <c r="CK26" s="19"/>
      <c r="CL26" s="5"/>
      <c r="CM26" s="30"/>
      <c r="CN26" s="19"/>
      <c r="CO26" s="5"/>
      <c r="CP26" s="30"/>
      <c r="CQ26" s="19"/>
      <c r="CR26" s="5"/>
      <c r="CS26" s="30"/>
      <c r="CT26" s="19"/>
      <c r="CU26" s="5"/>
      <c r="CV26" s="20"/>
    </row>
    <row r="27" spans="2:100" ht="16.5">
      <c r="B27" s="26" t="s">
        <v>57</v>
      </c>
      <c r="C27" s="25" t="s">
        <v>53</v>
      </c>
      <c r="D27" s="41" t="str">
        <f>+VLOOKUP(B27,[1]Perfiles!$D:$E,2,0)</f>
        <v>Medicina interna</v>
      </c>
      <c r="E27" s="41">
        <f>+VLOOKUP(B27,[1]Perfiles!$D:$F,3,0)</f>
        <v>20</v>
      </c>
      <c r="F27" s="41">
        <f t="shared" si="0"/>
        <v>10</v>
      </c>
      <c r="G27" s="37">
        <f t="shared" ref="G27:G49" ca="1" si="4">+SUM(H27:CS27)</f>
        <v>10</v>
      </c>
      <c r="H27" s="44">
        <f t="shared" ca="1" si="1"/>
        <v>0</v>
      </c>
      <c r="I27" s="46">
        <f t="shared" ca="1" si="2"/>
        <v>1</v>
      </c>
      <c r="J27" s="37" t="s">
        <v>77</v>
      </c>
      <c r="K27" s="19"/>
      <c r="L27" s="5"/>
      <c r="M27" s="30"/>
      <c r="N27" s="19"/>
      <c r="O27" s="5"/>
      <c r="P27" s="30"/>
      <c r="Q27" s="19"/>
      <c r="R27" s="5"/>
      <c r="S27" s="30"/>
      <c r="T27" s="19"/>
      <c r="U27" s="5"/>
      <c r="V27" s="30"/>
      <c r="W27" s="19"/>
      <c r="X27" s="5"/>
      <c r="Y27" s="30"/>
      <c r="Z27" s="19"/>
      <c r="AA27" s="5"/>
      <c r="AB27" s="30"/>
      <c r="AC27" s="34">
        <v>1</v>
      </c>
      <c r="AD27" s="35">
        <v>1</v>
      </c>
      <c r="AE27" s="36">
        <f>+AC27*50%</f>
        <v>0.5</v>
      </c>
      <c r="AF27" s="34"/>
      <c r="AG27" s="35">
        <v>1</v>
      </c>
      <c r="AH27" s="36">
        <f>+AF27*50%</f>
        <v>0</v>
      </c>
      <c r="AI27" s="19"/>
      <c r="AJ27" s="5"/>
      <c r="AK27" s="30"/>
      <c r="AL27" s="19"/>
      <c r="AM27" s="5"/>
      <c r="AN27" s="30"/>
      <c r="AO27" s="19"/>
      <c r="AP27" s="5"/>
      <c r="AQ27" s="30"/>
      <c r="AR27" s="19"/>
      <c r="AS27" s="5"/>
      <c r="AT27" s="30"/>
      <c r="AU27" s="19"/>
      <c r="AV27" s="5"/>
      <c r="AW27" s="30"/>
      <c r="AX27" s="19"/>
      <c r="AY27" s="5"/>
      <c r="AZ27" s="30"/>
      <c r="BA27" s="19"/>
      <c r="BB27" s="5"/>
      <c r="BC27" s="30"/>
      <c r="BD27" s="34">
        <v>1</v>
      </c>
      <c r="BE27" s="35">
        <v>1</v>
      </c>
      <c r="BF27" s="36">
        <f>+BD27*50%</f>
        <v>0.5</v>
      </c>
      <c r="BG27" s="34"/>
      <c r="BH27" s="35">
        <v>1</v>
      </c>
      <c r="BI27" s="36">
        <f>+BG27*50%</f>
        <v>0</v>
      </c>
      <c r="BJ27" s="19"/>
      <c r="BK27" s="5"/>
      <c r="BL27" s="30"/>
      <c r="BM27" s="19"/>
      <c r="BN27" s="5"/>
      <c r="BO27" s="30"/>
      <c r="BP27" s="19"/>
      <c r="BQ27" s="5"/>
      <c r="BR27" s="30"/>
      <c r="BS27" s="19"/>
      <c r="BT27" s="5"/>
      <c r="BU27" s="30"/>
      <c r="BV27" s="19"/>
      <c r="BW27" s="5"/>
      <c r="BX27" s="30"/>
      <c r="BY27" s="19"/>
      <c r="BZ27" s="5"/>
      <c r="CA27" s="30"/>
      <c r="CB27" s="19"/>
      <c r="CC27" s="5"/>
      <c r="CD27" s="30"/>
      <c r="CE27" s="19"/>
      <c r="CF27" s="5"/>
      <c r="CG27" s="30"/>
      <c r="CH27" s="19"/>
      <c r="CI27" s="5"/>
      <c r="CJ27" s="30"/>
      <c r="CK27" s="19"/>
      <c r="CL27" s="5"/>
      <c r="CM27" s="30"/>
      <c r="CN27" s="34">
        <v>0</v>
      </c>
      <c r="CO27" s="35">
        <v>2</v>
      </c>
      <c r="CP27" s="36">
        <f>+CN27*50%</f>
        <v>0</v>
      </c>
      <c r="CQ27" s="34">
        <v>0</v>
      </c>
      <c r="CR27" s="35">
        <v>1</v>
      </c>
      <c r="CS27" s="36">
        <f>+CQ27*50%</f>
        <v>0</v>
      </c>
      <c r="CT27" s="19"/>
      <c r="CU27" s="5"/>
      <c r="CV27" s="20"/>
    </row>
    <row r="28" spans="2:100" ht="16.5">
      <c r="B28" s="26" t="s">
        <v>58</v>
      </c>
      <c r="C28" s="26" t="s">
        <v>51</v>
      </c>
      <c r="D28" s="41" t="str">
        <f>+VLOOKUP(B28,[1]Perfiles!$D:$E,2,0)</f>
        <v>Medicina interna</v>
      </c>
      <c r="E28" s="41">
        <f>+VLOOKUP(B28,[1]Perfiles!$D:$F,3,0)</f>
        <v>20</v>
      </c>
      <c r="F28" s="41">
        <f t="shared" si="0"/>
        <v>10</v>
      </c>
      <c r="G28" s="37">
        <v>14</v>
      </c>
      <c r="H28" s="44">
        <f t="shared" si="1"/>
        <v>-6</v>
      </c>
      <c r="I28" s="46">
        <f t="shared" si="2"/>
        <v>0.7</v>
      </c>
      <c r="J28" s="37" t="s">
        <v>76</v>
      </c>
      <c r="K28" s="19"/>
      <c r="L28" s="5"/>
      <c r="M28" s="30"/>
      <c r="N28" s="19"/>
      <c r="O28" s="5"/>
      <c r="P28" s="30"/>
      <c r="Q28" s="19"/>
      <c r="R28" s="5"/>
      <c r="S28" s="30"/>
      <c r="T28" s="31" t="s">
        <v>59</v>
      </c>
      <c r="U28" s="5"/>
      <c r="V28" s="30"/>
      <c r="W28" s="19"/>
      <c r="X28" s="5"/>
      <c r="Y28" s="30"/>
      <c r="Z28" s="19"/>
      <c r="AA28" s="5"/>
      <c r="AB28" s="30"/>
      <c r="AC28" s="19"/>
      <c r="AD28" s="5"/>
      <c r="AE28" s="30"/>
      <c r="AF28" s="19"/>
      <c r="AG28" s="5"/>
      <c r="AH28" s="30"/>
      <c r="AI28" s="34">
        <v>8</v>
      </c>
      <c r="AJ28" s="35">
        <v>14</v>
      </c>
      <c r="AK28" s="36">
        <f>+AI28*50%</f>
        <v>4</v>
      </c>
      <c r="AL28" s="19"/>
      <c r="AM28" s="5"/>
      <c r="AN28" s="30"/>
      <c r="AO28" s="19"/>
      <c r="AP28" s="5"/>
      <c r="AQ28" s="30"/>
      <c r="AR28" s="19"/>
      <c r="AS28" s="5"/>
      <c r="AT28" s="30"/>
      <c r="AU28" s="19"/>
      <c r="AV28" s="5"/>
      <c r="AW28" s="30"/>
      <c r="AX28" s="19"/>
      <c r="AY28" s="5"/>
      <c r="AZ28" s="30"/>
      <c r="BA28" s="19"/>
      <c r="BB28" s="5"/>
      <c r="BC28" s="30"/>
      <c r="BD28" s="19"/>
      <c r="BE28" s="5"/>
      <c r="BF28" s="30"/>
      <c r="BG28" s="19"/>
      <c r="BH28" s="5"/>
      <c r="BI28" s="30"/>
      <c r="BJ28" s="19"/>
      <c r="BK28" s="5"/>
      <c r="BL28" s="30"/>
      <c r="BM28" s="19"/>
      <c r="BN28" s="5"/>
      <c r="BO28" s="30"/>
      <c r="BP28" s="19"/>
      <c r="BQ28" s="5"/>
      <c r="BR28" s="30"/>
      <c r="BS28" s="19"/>
      <c r="BT28" s="5"/>
      <c r="BU28" s="30"/>
      <c r="BV28" s="19"/>
      <c r="BW28" s="5"/>
      <c r="BX28" s="30"/>
      <c r="BY28" s="19"/>
      <c r="BZ28" s="5"/>
      <c r="CA28" s="30"/>
      <c r="CB28" s="19"/>
      <c r="CC28" s="5"/>
      <c r="CD28" s="30"/>
      <c r="CE28" s="19"/>
      <c r="CF28" s="5"/>
      <c r="CG28" s="30"/>
      <c r="CH28" s="19"/>
      <c r="CI28" s="5"/>
      <c r="CJ28" s="30"/>
      <c r="CK28" s="19"/>
      <c r="CL28" s="5"/>
      <c r="CM28" s="30"/>
      <c r="CN28" s="19"/>
      <c r="CO28" s="5"/>
      <c r="CP28" s="30"/>
      <c r="CQ28" s="19"/>
      <c r="CR28" s="5"/>
      <c r="CS28" s="30"/>
      <c r="CT28" s="19"/>
      <c r="CU28" s="5"/>
      <c r="CV28" s="20"/>
    </row>
    <row r="29" spans="2:100" ht="16.5">
      <c r="B29" s="26" t="s">
        <v>58</v>
      </c>
      <c r="C29" s="26"/>
      <c r="D29" s="41" t="str">
        <f>+VLOOKUP(B29,[1]Perfiles!$D:$E,2,0)</f>
        <v>Medicina interna</v>
      </c>
      <c r="E29" s="41">
        <f>+VLOOKUP(B29,[1]Perfiles!$D:$F,3,0)</f>
        <v>20</v>
      </c>
      <c r="F29" s="41">
        <f t="shared" si="0"/>
        <v>10</v>
      </c>
      <c r="G29" s="37">
        <f t="shared" ref="G29" ca="1" si="5">+SUM(H29:CS29)</f>
        <v>20</v>
      </c>
      <c r="H29" s="44">
        <f t="shared" ca="1" si="1"/>
        <v>0</v>
      </c>
      <c r="I29" s="46">
        <f t="shared" ca="1" si="2"/>
        <v>1</v>
      </c>
      <c r="J29" s="37" t="s">
        <v>76</v>
      </c>
      <c r="K29" s="19"/>
      <c r="L29" s="5"/>
      <c r="M29" s="30"/>
      <c r="N29" s="19"/>
      <c r="O29" s="5"/>
      <c r="P29" s="30"/>
      <c r="Q29" s="19"/>
      <c r="R29" s="5"/>
      <c r="S29" s="30"/>
      <c r="T29" s="31"/>
      <c r="U29" s="5"/>
      <c r="V29" s="30"/>
      <c r="W29" s="19"/>
      <c r="X29" s="5"/>
      <c r="Y29" s="30"/>
      <c r="Z29" s="19"/>
      <c r="AA29" s="5"/>
      <c r="AB29" s="30"/>
      <c r="AC29" s="19"/>
      <c r="AD29" s="5"/>
      <c r="AE29" s="30"/>
      <c r="AF29" s="19"/>
      <c r="AG29" s="5"/>
      <c r="AH29" s="30"/>
      <c r="AI29" s="34"/>
      <c r="AJ29" s="35">
        <v>20</v>
      </c>
      <c r="AK29" s="36"/>
      <c r="AL29" s="19"/>
      <c r="AM29" s="5"/>
      <c r="AN29" s="30"/>
      <c r="AO29" s="19"/>
      <c r="AP29" s="5"/>
      <c r="AQ29" s="30"/>
      <c r="AR29" s="19"/>
      <c r="AS29" s="5"/>
      <c r="AT29" s="30"/>
      <c r="AU29" s="19"/>
      <c r="AV29" s="5"/>
      <c r="AW29" s="30"/>
      <c r="AX29" s="19"/>
      <c r="AY29" s="5"/>
      <c r="AZ29" s="30"/>
      <c r="BA29" s="19"/>
      <c r="BB29" s="5"/>
      <c r="BC29" s="30"/>
      <c r="BD29" s="19"/>
      <c r="BE29" s="5"/>
      <c r="BF29" s="30"/>
      <c r="BG29" s="19"/>
      <c r="BH29" s="5"/>
      <c r="BI29" s="30"/>
      <c r="BJ29" s="19"/>
      <c r="BK29" s="5"/>
      <c r="BL29" s="30"/>
      <c r="BM29" s="19"/>
      <c r="BN29" s="5"/>
      <c r="BO29" s="30"/>
      <c r="BP29" s="19"/>
      <c r="BQ29" s="5"/>
      <c r="BR29" s="30"/>
      <c r="BS29" s="19"/>
      <c r="BT29" s="5"/>
      <c r="BU29" s="30"/>
      <c r="BV29" s="19"/>
      <c r="BW29" s="5"/>
      <c r="BX29" s="30"/>
      <c r="BY29" s="19"/>
      <c r="BZ29" s="5"/>
      <c r="CA29" s="30"/>
      <c r="CB29" s="19"/>
      <c r="CC29" s="5"/>
      <c r="CD29" s="30"/>
      <c r="CE29" s="19"/>
      <c r="CF29" s="5"/>
      <c r="CG29" s="30"/>
      <c r="CH29" s="19"/>
      <c r="CI29" s="5"/>
      <c r="CJ29" s="30"/>
      <c r="CK29" s="19"/>
      <c r="CL29" s="5"/>
      <c r="CM29" s="30"/>
      <c r="CN29" s="19"/>
      <c r="CO29" s="5"/>
      <c r="CP29" s="30"/>
      <c r="CQ29" s="19"/>
      <c r="CR29" s="5"/>
      <c r="CS29" s="30"/>
      <c r="CT29" s="19"/>
      <c r="CU29" s="5"/>
      <c r="CV29" s="20"/>
    </row>
    <row r="30" spans="2:100" ht="16.5">
      <c r="B30" s="26" t="s">
        <v>60</v>
      </c>
      <c r="C30" s="26" t="s">
        <v>51</v>
      </c>
      <c r="D30" s="41" t="str">
        <f>+VLOOKUP(B30,[1]Perfiles!$D:$E,2,0)</f>
        <v>Medicina interna</v>
      </c>
      <c r="E30" s="41">
        <f>+VLOOKUP(B30,[1]Perfiles!$D:$F,3,0)</f>
        <v>20</v>
      </c>
      <c r="F30" s="41">
        <f t="shared" si="0"/>
        <v>10</v>
      </c>
      <c r="G30" s="37">
        <v>14</v>
      </c>
      <c r="H30" s="44">
        <f t="shared" si="1"/>
        <v>-6</v>
      </c>
      <c r="I30" s="46">
        <f t="shared" si="2"/>
        <v>0.7</v>
      </c>
      <c r="J30" s="37" t="s">
        <v>76</v>
      </c>
      <c r="K30" s="19"/>
      <c r="L30" s="5"/>
      <c r="M30" s="30"/>
      <c r="N30" s="19"/>
      <c r="O30" s="5"/>
      <c r="P30" s="30"/>
      <c r="Q30" s="19"/>
      <c r="R30" s="5"/>
      <c r="S30" s="30"/>
      <c r="T30" s="19"/>
      <c r="U30" s="5"/>
      <c r="V30" s="30"/>
      <c r="W30" s="19"/>
      <c r="X30" s="5"/>
      <c r="Y30" s="30"/>
      <c r="Z30" s="19"/>
      <c r="AA30" s="5"/>
      <c r="AB30" s="30"/>
      <c r="AC30" s="19"/>
      <c r="AD30" s="5"/>
      <c r="AE30" s="30"/>
      <c r="AF30" s="19"/>
      <c r="AG30" s="5"/>
      <c r="AH30" s="30"/>
      <c r="AI30" s="19"/>
      <c r="AJ30" s="5"/>
      <c r="AK30" s="30"/>
      <c r="AL30" s="34">
        <v>8</v>
      </c>
      <c r="AM30" s="35">
        <v>14</v>
      </c>
      <c r="AN30" s="36">
        <f>+AL30*50%</f>
        <v>4</v>
      </c>
      <c r="AO30" s="19"/>
      <c r="AP30" s="5"/>
      <c r="AQ30" s="30"/>
      <c r="AR30" s="19"/>
      <c r="AS30" s="5"/>
      <c r="AT30" s="30"/>
      <c r="AU30" s="19"/>
      <c r="AV30" s="5"/>
      <c r="AW30" s="30"/>
      <c r="AX30" s="19"/>
      <c r="AY30" s="5"/>
      <c r="AZ30" s="30"/>
      <c r="BA30" s="19"/>
      <c r="BB30" s="5"/>
      <c r="BC30" s="30"/>
      <c r="BD30" s="19"/>
      <c r="BE30" s="5"/>
      <c r="BF30" s="30"/>
      <c r="BG30" s="19"/>
      <c r="BH30" s="5"/>
      <c r="BI30" s="30"/>
      <c r="BJ30" s="19"/>
      <c r="BK30" s="5"/>
      <c r="BL30" s="30"/>
      <c r="BM30" s="19"/>
      <c r="BN30" s="5"/>
      <c r="BO30" s="30"/>
      <c r="BP30" s="19"/>
      <c r="BQ30" s="5"/>
      <c r="BR30" s="30"/>
      <c r="BS30" s="19"/>
      <c r="BT30" s="5"/>
      <c r="BU30" s="30"/>
      <c r="BV30" s="19"/>
      <c r="BW30" s="5"/>
      <c r="BX30" s="30"/>
      <c r="BY30" s="19"/>
      <c r="BZ30" s="5"/>
      <c r="CA30" s="30"/>
      <c r="CB30" s="19"/>
      <c r="CC30" s="5"/>
      <c r="CD30" s="30"/>
      <c r="CE30" s="19"/>
      <c r="CF30" s="5"/>
      <c r="CG30" s="30"/>
      <c r="CH30" s="19"/>
      <c r="CI30" s="5"/>
      <c r="CJ30" s="30"/>
      <c r="CK30" s="19"/>
      <c r="CL30" s="5"/>
      <c r="CM30" s="30"/>
      <c r="CN30" s="19"/>
      <c r="CO30" s="5"/>
      <c r="CP30" s="30"/>
      <c r="CQ30" s="19"/>
      <c r="CR30" s="5"/>
      <c r="CS30" s="30"/>
      <c r="CT30" s="19"/>
      <c r="CU30" s="5"/>
      <c r="CV30" s="20"/>
    </row>
    <row r="31" spans="2:100" ht="16.5">
      <c r="B31" s="26" t="s">
        <v>60</v>
      </c>
      <c r="C31" s="26"/>
      <c r="D31" s="41" t="str">
        <f>+VLOOKUP(B31,[1]Perfiles!$D:$E,2,0)</f>
        <v>Medicina interna</v>
      </c>
      <c r="E31" s="41">
        <f>+VLOOKUP(B31,[1]Perfiles!$D:$F,3,0)</f>
        <v>20</v>
      </c>
      <c r="F31" s="41">
        <f t="shared" si="0"/>
        <v>10</v>
      </c>
      <c r="G31" s="37">
        <f t="shared" ref="G31" ca="1" si="6">+SUM(H31:CS31)</f>
        <v>20</v>
      </c>
      <c r="H31" s="44">
        <f t="shared" ca="1" si="1"/>
        <v>0</v>
      </c>
      <c r="I31" s="46">
        <f t="shared" ca="1" si="2"/>
        <v>1</v>
      </c>
      <c r="J31" s="37" t="s">
        <v>76</v>
      </c>
      <c r="K31" s="19"/>
      <c r="L31" s="5"/>
      <c r="M31" s="30"/>
      <c r="N31" s="19"/>
      <c r="O31" s="5"/>
      <c r="P31" s="30"/>
      <c r="Q31" s="19"/>
      <c r="R31" s="5"/>
      <c r="S31" s="30"/>
      <c r="T31" s="19"/>
      <c r="U31" s="5"/>
      <c r="V31" s="30"/>
      <c r="W31" s="19"/>
      <c r="X31" s="5"/>
      <c r="Y31" s="30"/>
      <c r="Z31" s="19"/>
      <c r="AA31" s="5"/>
      <c r="AB31" s="30"/>
      <c r="AC31" s="19"/>
      <c r="AD31" s="5"/>
      <c r="AE31" s="30"/>
      <c r="AF31" s="19"/>
      <c r="AG31" s="5"/>
      <c r="AH31" s="30"/>
      <c r="AI31" s="19"/>
      <c r="AJ31" s="5"/>
      <c r="AK31" s="30"/>
      <c r="AL31" s="34"/>
      <c r="AM31" s="35">
        <v>20</v>
      </c>
      <c r="AN31" s="36"/>
      <c r="AO31" s="19"/>
      <c r="AP31" s="5"/>
      <c r="AQ31" s="30"/>
      <c r="AR31" s="19"/>
      <c r="AS31" s="5"/>
      <c r="AT31" s="30"/>
      <c r="AU31" s="19"/>
      <c r="AV31" s="5"/>
      <c r="AW31" s="30"/>
      <c r="AX31" s="19"/>
      <c r="AY31" s="5"/>
      <c r="AZ31" s="30"/>
      <c r="BA31" s="19"/>
      <c r="BB31" s="5"/>
      <c r="BC31" s="30"/>
      <c r="BD31" s="19"/>
      <c r="BE31" s="5"/>
      <c r="BF31" s="30"/>
      <c r="BG31" s="19"/>
      <c r="BH31" s="5"/>
      <c r="BI31" s="30"/>
      <c r="BJ31" s="19"/>
      <c r="BK31" s="5"/>
      <c r="BL31" s="30"/>
      <c r="BM31" s="19"/>
      <c r="BN31" s="5"/>
      <c r="BO31" s="30"/>
      <c r="BP31" s="19"/>
      <c r="BQ31" s="5"/>
      <c r="BR31" s="30"/>
      <c r="BS31" s="19"/>
      <c r="BT31" s="5"/>
      <c r="BU31" s="30"/>
      <c r="BV31" s="19"/>
      <c r="BW31" s="5"/>
      <c r="BX31" s="30"/>
      <c r="BY31" s="19"/>
      <c r="BZ31" s="5"/>
      <c r="CA31" s="30"/>
      <c r="CB31" s="19"/>
      <c r="CC31" s="5"/>
      <c r="CD31" s="30"/>
      <c r="CE31" s="19"/>
      <c r="CF31" s="5"/>
      <c r="CG31" s="30"/>
      <c r="CH31" s="19"/>
      <c r="CI31" s="5"/>
      <c r="CJ31" s="30"/>
      <c r="CK31" s="19"/>
      <c r="CL31" s="5"/>
      <c r="CM31" s="30"/>
      <c r="CN31" s="19"/>
      <c r="CO31" s="5"/>
      <c r="CP31" s="30"/>
      <c r="CQ31" s="19"/>
      <c r="CR31" s="5"/>
      <c r="CS31" s="30"/>
      <c r="CT31" s="19"/>
      <c r="CU31" s="5"/>
      <c r="CV31" s="20"/>
    </row>
    <row r="32" spans="2:100" ht="16.5">
      <c r="B32" s="25" t="s">
        <v>61</v>
      </c>
      <c r="C32" s="26" t="s">
        <v>56</v>
      </c>
      <c r="D32" s="41" t="str">
        <f>+VLOOKUP(B32,[1]Perfiles!$D:$E,2,0)</f>
        <v>Medicina interna</v>
      </c>
      <c r="E32" s="41">
        <f>+VLOOKUP(B32,[1]Perfiles!$D:$F,3,0)</f>
        <v>20</v>
      </c>
      <c r="F32" s="41">
        <f t="shared" si="0"/>
        <v>10</v>
      </c>
      <c r="G32" s="37">
        <v>14</v>
      </c>
      <c r="H32" s="44">
        <f t="shared" si="1"/>
        <v>-6</v>
      </c>
      <c r="I32" s="46">
        <f t="shared" si="2"/>
        <v>0.7</v>
      </c>
      <c r="J32" s="37" t="s">
        <v>76</v>
      </c>
      <c r="K32" s="19"/>
      <c r="L32" s="5"/>
      <c r="M32" s="30"/>
      <c r="N32" s="19"/>
      <c r="O32" s="5"/>
      <c r="P32" s="30"/>
      <c r="Q32" s="19"/>
      <c r="R32" s="5"/>
      <c r="S32" s="30"/>
      <c r="T32" s="19"/>
      <c r="U32" s="5"/>
      <c r="V32" s="30"/>
      <c r="W32" s="19"/>
      <c r="X32" s="5"/>
      <c r="Y32" s="30"/>
      <c r="Z32" s="19"/>
      <c r="AA32" s="5"/>
      <c r="AB32" s="30"/>
      <c r="AC32" s="19"/>
      <c r="AD32" s="5"/>
      <c r="AE32" s="30"/>
      <c r="AF32" s="19"/>
      <c r="AG32" s="5"/>
      <c r="AH32" s="30"/>
      <c r="AI32" s="19"/>
      <c r="AJ32" s="5"/>
      <c r="AK32" s="30"/>
      <c r="AL32" s="19"/>
      <c r="AM32" s="5"/>
      <c r="AN32" s="30"/>
      <c r="AO32" s="34">
        <v>8</v>
      </c>
      <c r="AP32" s="35">
        <v>14</v>
      </c>
      <c r="AQ32" s="36">
        <f>+AO32*50%</f>
        <v>4</v>
      </c>
      <c r="AR32" s="19"/>
      <c r="AS32" s="5"/>
      <c r="AT32" s="30"/>
      <c r="AU32" s="19"/>
      <c r="AV32" s="5"/>
      <c r="AW32" s="30"/>
      <c r="AX32" s="19"/>
      <c r="AY32" s="5"/>
      <c r="AZ32" s="30"/>
      <c r="BA32" s="19"/>
      <c r="BB32" s="5"/>
      <c r="BC32" s="30"/>
      <c r="BD32" s="19"/>
      <c r="BE32" s="5"/>
      <c r="BF32" s="30"/>
      <c r="BG32" s="19"/>
      <c r="BH32" s="5"/>
      <c r="BI32" s="30"/>
      <c r="BJ32" s="19"/>
      <c r="BK32" s="5"/>
      <c r="BL32" s="30"/>
      <c r="BM32" s="19"/>
      <c r="BN32" s="5"/>
      <c r="BO32" s="30"/>
      <c r="BP32" s="19"/>
      <c r="BQ32" s="5"/>
      <c r="BR32" s="30"/>
      <c r="BS32" s="19"/>
      <c r="BT32" s="5"/>
      <c r="BU32" s="30"/>
      <c r="BV32" s="19"/>
      <c r="BW32" s="5"/>
      <c r="BX32" s="30"/>
      <c r="BY32" s="19"/>
      <c r="BZ32" s="5"/>
      <c r="CA32" s="30"/>
      <c r="CB32" s="19"/>
      <c r="CC32" s="5"/>
      <c r="CD32" s="30"/>
      <c r="CE32" s="19"/>
      <c r="CF32" s="5"/>
      <c r="CG32" s="30"/>
      <c r="CH32" s="19"/>
      <c r="CI32" s="5"/>
      <c r="CJ32" s="30"/>
      <c r="CK32" s="19"/>
      <c r="CL32" s="5"/>
      <c r="CM32" s="30"/>
      <c r="CN32" s="19"/>
      <c r="CO32" s="5"/>
      <c r="CP32" s="30"/>
      <c r="CQ32" s="19"/>
      <c r="CR32" s="5"/>
      <c r="CS32" s="30"/>
      <c r="CT32" s="19"/>
      <c r="CU32" s="5"/>
      <c r="CV32" s="20"/>
    </row>
    <row r="33" spans="2:100" ht="16.5">
      <c r="B33" s="25" t="s">
        <v>61</v>
      </c>
      <c r="C33" s="26"/>
      <c r="D33" s="41" t="str">
        <f>+VLOOKUP(B33,[1]Perfiles!$D:$E,2,0)</f>
        <v>Medicina interna</v>
      </c>
      <c r="E33" s="41">
        <f>+VLOOKUP(B33,[1]Perfiles!$D:$F,3,0)</f>
        <v>20</v>
      </c>
      <c r="F33" s="41">
        <f t="shared" si="0"/>
        <v>10</v>
      </c>
      <c r="G33" s="37">
        <f t="shared" ref="G33" ca="1" si="7">+SUM(H33:CS33)</f>
        <v>20</v>
      </c>
      <c r="H33" s="44">
        <f t="shared" ca="1" si="1"/>
        <v>0</v>
      </c>
      <c r="I33" s="46">
        <f t="shared" ca="1" si="2"/>
        <v>1</v>
      </c>
      <c r="J33" s="37" t="s">
        <v>76</v>
      </c>
      <c r="K33" s="19"/>
      <c r="L33" s="5"/>
      <c r="M33" s="30"/>
      <c r="N33" s="19"/>
      <c r="O33" s="5"/>
      <c r="P33" s="30"/>
      <c r="Q33" s="19"/>
      <c r="R33" s="5"/>
      <c r="S33" s="30"/>
      <c r="T33" s="19"/>
      <c r="U33" s="5"/>
      <c r="V33" s="30"/>
      <c r="W33" s="19"/>
      <c r="X33" s="5"/>
      <c r="Y33" s="30"/>
      <c r="Z33" s="19"/>
      <c r="AA33" s="5"/>
      <c r="AB33" s="30"/>
      <c r="AC33" s="19"/>
      <c r="AD33" s="5"/>
      <c r="AE33" s="30"/>
      <c r="AF33" s="19"/>
      <c r="AG33" s="5"/>
      <c r="AH33" s="30"/>
      <c r="AI33" s="19"/>
      <c r="AJ33" s="5"/>
      <c r="AK33" s="30"/>
      <c r="AL33" s="19"/>
      <c r="AM33" s="5"/>
      <c r="AN33" s="30"/>
      <c r="AO33" s="34"/>
      <c r="AP33" s="35">
        <v>20</v>
      </c>
      <c r="AQ33" s="36"/>
      <c r="AR33" s="19"/>
      <c r="AS33" s="5"/>
      <c r="AT33" s="30"/>
      <c r="AU33" s="19"/>
      <c r="AV33" s="5"/>
      <c r="AW33" s="30"/>
      <c r="AX33" s="19"/>
      <c r="AY33" s="5"/>
      <c r="AZ33" s="30"/>
      <c r="BA33" s="19"/>
      <c r="BB33" s="5"/>
      <c r="BC33" s="30"/>
      <c r="BD33" s="19"/>
      <c r="BE33" s="5"/>
      <c r="BF33" s="30"/>
      <c r="BG33" s="19"/>
      <c r="BH33" s="5"/>
      <c r="BI33" s="30"/>
      <c r="BJ33" s="19"/>
      <c r="BK33" s="5"/>
      <c r="BL33" s="30"/>
      <c r="BM33" s="19"/>
      <c r="BN33" s="5"/>
      <c r="BO33" s="30"/>
      <c r="BP33" s="19"/>
      <c r="BQ33" s="5"/>
      <c r="BR33" s="30"/>
      <c r="BS33" s="19"/>
      <c r="BT33" s="5"/>
      <c r="BU33" s="30"/>
      <c r="BV33" s="19"/>
      <c r="BW33" s="5"/>
      <c r="BX33" s="30"/>
      <c r="BY33" s="19"/>
      <c r="BZ33" s="5"/>
      <c r="CA33" s="30"/>
      <c r="CB33" s="19"/>
      <c r="CC33" s="5"/>
      <c r="CD33" s="30"/>
      <c r="CE33" s="19"/>
      <c r="CF33" s="5"/>
      <c r="CG33" s="30"/>
      <c r="CH33" s="19"/>
      <c r="CI33" s="5"/>
      <c r="CJ33" s="30"/>
      <c r="CK33" s="19"/>
      <c r="CL33" s="5"/>
      <c r="CM33" s="30"/>
      <c r="CN33" s="19"/>
      <c r="CO33" s="5"/>
      <c r="CP33" s="30"/>
      <c r="CQ33" s="19"/>
      <c r="CR33" s="5"/>
      <c r="CS33" s="30"/>
      <c r="CT33" s="19"/>
      <c r="CU33" s="5"/>
      <c r="CV33" s="20"/>
    </row>
    <row r="34" spans="2:100" ht="16.5">
      <c r="B34" s="25" t="s">
        <v>62</v>
      </c>
      <c r="C34" s="25" t="s">
        <v>53</v>
      </c>
      <c r="D34" s="41" t="str">
        <f>+VLOOKUP(B34,[1]Perfiles!$D:$E,2,0)</f>
        <v>Medicina interna</v>
      </c>
      <c r="E34" s="41">
        <f>+VLOOKUP(B34,[1]Perfiles!$D:$F,3,0)</f>
        <v>20</v>
      </c>
      <c r="F34" s="41">
        <f t="shared" si="0"/>
        <v>10</v>
      </c>
      <c r="G34" s="37">
        <v>14</v>
      </c>
      <c r="H34" s="44">
        <f t="shared" si="1"/>
        <v>-6</v>
      </c>
      <c r="I34" s="46">
        <f t="shared" si="2"/>
        <v>0.7</v>
      </c>
      <c r="J34" s="37" t="s">
        <v>76</v>
      </c>
      <c r="K34" s="19"/>
      <c r="L34" s="5"/>
      <c r="M34" s="30"/>
      <c r="N34" s="19"/>
      <c r="O34" s="5"/>
      <c r="P34" s="30"/>
      <c r="Q34" s="19"/>
      <c r="R34" s="5"/>
      <c r="S34" s="30"/>
      <c r="T34" s="19"/>
      <c r="U34" s="5"/>
      <c r="V34" s="30"/>
      <c r="W34" s="19"/>
      <c r="X34" s="5"/>
      <c r="Y34" s="30"/>
      <c r="Z34" s="19"/>
      <c r="AA34" s="5"/>
      <c r="AB34" s="30"/>
      <c r="AC34" s="19"/>
      <c r="AD34" s="5"/>
      <c r="AE34" s="30"/>
      <c r="AF34" s="19"/>
      <c r="AG34" s="5"/>
      <c r="AH34" s="30"/>
      <c r="AI34" s="19"/>
      <c r="AJ34" s="5"/>
      <c r="AK34" s="30"/>
      <c r="AL34" s="19"/>
      <c r="AM34" s="5"/>
      <c r="AN34" s="30"/>
      <c r="AO34" s="19"/>
      <c r="AP34" s="5"/>
      <c r="AQ34" s="30"/>
      <c r="AR34" s="34">
        <v>8</v>
      </c>
      <c r="AS34" s="35">
        <v>14</v>
      </c>
      <c r="AT34" s="36">
        <f>+AR34*50%</f>
        <v>4</v>
      </c>
      <c r="AU34" s="19"/>
      <c r="AV34" s="5"/>
      <c r="AW34" s="30"/>
      <c r="AX34" s="19"/>
      <c r="AY34" s="5"/>
      <c r="AZ34" s="30"/>
      <c r="BA34" s="19"/>
      <c r="BB34" s="5"/>
      <c r="BC34" s="30"/>
      <c r="BD34" s="19"/>
      <c r="BE34" s="5"/>
      <c r="BF34" s="30"/>
      <c r="BG34" s="19"/>
      <c r="BH34" s="5"/>
      <c r="BI34" s="30"/>
      <c r="BJ34" s="19"/>
      <c r="BK34" s="5"/>
      <c r="BL34" s="30"/>
      <c r="BM34" s="19"/>
      <c r="BN34" s="5"/>
      <c r="BO34" s="30"/>
      <c r="BP34" s="19"/>
      <c r="BQ34" s="5"/>
      <c r="BR34" s="30"/>
      <c r="BS34" s="19"/>
      <c r="BT34" s="5"/>
      <c r="BU34" s="30"/>
      <c r="BV34" s="19"/>
      <c r="BW34" s="5"/>
      <c r="BX34" s="30"/>
      <c r="BY34" s="19"/>
      <c r="BZ34" s="5"/>
      <c r="CA34" s="30"/>
      <c r="CB34" s="19"/>
      <c r="CC34" s="5"/>
      <c r="CD34" s="30"/>
      <c r="CE34" s="19"/>
      <c r="CF34" s="5"/>
      <c r="CG34" s="30"/>
      <c r="CH34" s="19"/>
      <c r="CI34" s="5"/>
      <c r="CJ34" s="30"/>
      <c r="CK34" s="19"/>
      <c r="CL34" s="5"/>
      <c r="CM34" s="30"/>
      <c r="CN34" s="19"/>
      <c r="CO34" s="5"/>
      <c r="CP34" s="30"/>
      <c r="CQ34" s="19"/>
      <c r="CR34" s="5"/>
      <c r="CS34" s="30"/>
      <c r="CT34" s="19"/>
      <c r="CU34" s="5"/>
      <c r="CV34" s="20"/>
    </row>
    <row r="35" spans="2:100" ht="16.5">
      <c r="B35" s="25" t="s">
        <v>62</v>
      </c>
      <c r="C35" s="25"/>
      <c r="D35" s="41" t="str">
        <f>+VLOOKUP(B35,[1]Perfiles!$D:$E,2,0)</f>
        <v>Medicina interna</v>
      </c>
      <c r="E35" s="41">
        <f>+VLOOKUP(B35,[1]Perfiles!$D:$F,3,0)</f>
        <v>20</v>
      </c>
      <c r="F35" s="41">
        <f t="shared" si="0"/>
        <v>10</v>
      </c>
      <c r="G35" s="37">
        <f t="shared" ref="G35" ca="1" si="8">+SUM(H35:CS35)</f>
        <v>20</v>
      </c>
      <c r="H35" s="44">
        <f t="shared" ca="1" si="1"/>
        <v>0</v>
      </c>
      <c r="I35" s="46">
        <f t="shared" ca="1" si="2"/>
        <v>1</v>
      </c>
      <c r="J35" s="37" t="s">
        <v>76</v>
      </c>
      <c r="K35" s="19"/>
      <c r="L35" s="5"/>
      <c r="M35" s="30"/>
      <c r="N35" s="19"/>
      <c r="O35" s="5"/>
      <c r="P35" s="30"/>
      <c r="Q35" s="19"/>
      <c r="R35" s="5"/>
      <c r="S35" s="30"/>
      <c r="T35" s="19"/>
      <c r="U35" s="5"/>
      <c r="V35" s="30"/>
      <c r="W35" s="19"/>
      <c r="X35" s="5"/>
      <c r="Y35" s="30"/>
      <c r="Z35" s="19"/>
      <c r="AA35" s="5"/>
      <c r="AB35" s="30"/>
      <c r="AC35" s="19"/>
      <c r="AD35" s="5"/>
      <c r="AE35" s="30"/>
      <c r="AF35" s="19"/>
      <c r="AG35" s="5"/>
      <c r="AH35" s="30"/>
      <c r="AI35" s="19"/>
      <c r="AJ35" s="5"/>
      <c r="AK35" s="30"/>
      <c r="AL35" s="19"/>
      <c r="AM35" s="5"/>
      <c r="AN35" s="30"/>
      <c r="AO35" s="19"/>
      <c r="AP35" s="5"/>
      <c r="AQ35" s="30"/>
      <c r="AR35" s="34"/>
      <c r="AS35" s="35">
        <v>20</v>
      </c>
      <c r="AT35" s="36"/>
      <c r="AU35" s="19"/>
      <c r="AV35" s="5"/>
      <c r="AW35" s="30"/>
      <c r="AX35" s="19"/>
      <c r="AY35" s="5"/>
      <c r="AZ35" s="30"/>
      <c r="BA35" s="19"/>
      <c r="BB35" s="5"/>
      <c r="BC35" s="30"/>
      <c r="BD35" s="19"/>
      <c r="BE35" s="5"/>
      <c r="BF35" s="30"/>
      <c r="BG35" s="19"/>
      <c r="BH35" s="5"/>
      <c r="BI35" s="30"/>
      <c r="BJ35" s="19"/>
      <c r="BK35" s="5"/>
      <c r="BL35" s="30"/>
      <c r="BM35" s="19"/>
      <c r="BN35" s="5"/>
      <c r="BO35" s="30"/>
      <c r="BP35" s="19"/>
      <c r="BQ35" s="5"/>
      <c r="BR35" s="30"/>
      <c r="BS35" s="19"/>
      <c r="BT35" s="5"/>
      <c r="BU35" s="30"/>
      <c r="BV35" s="19"/>
      <c r="BW35" s="5"/>
      <c r="BX35" s="30"/>
      <c r="BY35" s="19"/>
      <c r="BZ35" s="5"/>
      <c r="CA35" s="30"/>
      <c r="CB35" s="19"/>
      <c r="CC35" s="5"/>
      <c r="CD35" s="30"/>
      <c r="CE35" s="19"/>
      <c r="CF35" s="5"/>
      <c r="CG35" s="30"/>
      <c r="CH35" s="19"/>
      <c r="CI35" s="5"/>
      <c r="CJ35" s="30"/>
      <c r="CK35" s="19"/>
      <c r="CL35" s="5"/>
      <c r="CM35" s="30"/>
      <c r="CN35" s="19"/>
      <c r="CO35" s="5"/>
      <c r="CP35" s="30"/>
      <c r="CQ35" s="19"/>
      <c r="CR35" s="5"/>
      <c r="CS35" s="30"/>
      <c r="CT35" s="19"/>
      <c r="CU35" s="5"/>
      <c r="CV35" s="20"/>
    </row>
    <row r="36" spans="2:100" ht="16.5">
      <c r="B36" s="25" t="s">
        <v>63</v>
      </c>
      <c r="C36" s="26" t="s">
        <v>56</v>
      </c>
      <c r="D36" s="41" t="str">
        <f>+VLOOKUP(B36,[1]Perfiles!$D:$E,2,0)</f>
        <v>Medicina interna</v>
      </c>
      <c r="E36" s="41">
        <f>+VLOOKUP(B36,[1]Perfiles!$D:$F,3,0)</f>
        <v>20</v>
      </c>
      <c r="F36" s="41">
        <f t="shared" si="0"/>
        <v>10</v>
      </c>
      <c r="G36" s="37">
        <v>14</v>
      </c>
      <c r="H36" s="44">
        <f t="shared" si="1"/>
        <v>-6</v>
      </c>
      <c r="I36" s="46">
        <f t="shared" si="2"/>
        <v>0.7</v>
      </c>
      <c r="J36" s="37" t="s">
        <v>76</v>
      </c>
      <c r="K36" s="19"/>
      <c r="L36" s="5"/>
      <c r="M36" s="30"/>
      <c r="N36" s="19"/>
      <c r="O36" s="5"/>
      <c r="P36" s="30"/>
      <c r="Q36" s="19"/>
      <c r="R36" s="5"/>
      <c r="S36" s="30"/>
      <c r="T36" s="19"/>
      <c r="U36" s="5"/>
      <c r="V36" s="30"/>
      <c r="W36" s="19"/>
      <c r="X36" s="5"/>
      <c r="Y36" s="30"/>
      <c r="Z36" s="19"/>
      <c r="AA36" s="5"/>
      <c r="AB36" s="30"/>
      <c r="AC36" s="19"/>
      <c r="AD36" s="5"/>
      <c r="AE36" s="30"/>
      <c r="AF36" s="19"/>
      <c r="AG36" s="5"/>
      <c r="AH36" s="30"/>
      <c r="AI36" s="19"/>
      <c r="AJ36" s="5"/>
      <c r="AK36" s="30"/>
      <c r="AL36" s="19"/>
      <c r="AM36" s="5"/>
      <c r="AN36" s="30"/>
      <c r="AO36" s="19"/>
      <c r="AP36" s="5"/>
      <c r="AQ36" s="30"/>
      <c r="AR36" s="19"/>
      <c r="AS36" s="5"/>
      <c r="AT36" s="30"/>
      <c r="AU36" s="34">
        <v>8</v>
      </c>
      <c r="AV36" s="35">
        <v>14</v>
      </c>
      <c r="AW36" s="36">
        <f>+AU36*50%</f>
        <v>4</v>
      </c>
      <c r="AX36" s="19"/>
      <c r="AY36" s="5"/>
      <c r="AZ36" s="30"/>
      <c r="BA36" s="19"/>
      <c r="BB36" s="5"/>
      <c r="BC36" s="30"/>
      <c r="BD36" s="19"/>
      <c r="BE36" s="5"/>
      <c r="BF36" s="30"/>
      <c r="BG36" s="19"/>
      <c r="BH36" s="5"/>
      <c r="BI36" s="30"/>
      <c r="BJ36" s="19"/>
      <c r="BK36" s="5"/>
      <c r="BL36" s="30"/>
      <c r="BM36" s="19"/>
      <c r="BN36" s="5"/>
      <c r="BO36" s="30"/>
      <c r="BP36" s="19"/>
      <c r="BQ36" s="5"/>
      <c r="BR36" s="30"/>
      <c r="BS36" s="19"/>
      <c r="BT36" s="5"/>
      <c r="BU36" s="30"/>
      <c r="BV36" s="19"/>
      <c r="BW36" s="5"/>
      <c r="BX36" s="30"/>
      <c r="BY36" s="19"/>
      <c r="BZ36" s="5"/>
      <c r="CA36" s="30"/>
      <c r="CB36" s="19"/>
      <c r="CC36" s="5"/>
      <c r="CD36" s="30"/>
      <c r="CE36" s="19"/>
      <c r="CF36" s="5"/>
      <c r="CG36" s="30"/>
      <c r="CH36" s="19"/>
      <c r="CI36" s="5"/>
      <c r="CJ36" s="30"/>
      <c r="CK36" s="19"/>
      <c r="CL36" s="5"/>
      <c r="CM36" s="30"/>
      <c r="CN36" s="19"/>
      <c r="CO36" s="5"/>
      <c r="CP36" s="30"/>
      <c r="CQ36" s="19"/>
      <c r="CR36" s="5"/>
      <c r="CS36" s="30"/>
      <c r="CT36" s="19"/>
      <c r="CU36" s="5"/>
      <c r="CV36" s="20"/>
    </row>
    <row r="37" spans="2:100" ht="16.5">
      <c r="B37" s="25" t="s">
        <v>63</v>
      </c>
      <c r="C37" s="26"/>
      <c r="D37" s="41" t="str">
        <f>+VLOOKUP(B37,[1]Perfiles!$D:$E,2,0)</f>
        <v>Medicina interna</v>
      </c>
      <c r="E37" s="41">
        <f>+VLOOKUP(B37,[1]Perfiles!$D:$F,3,0)</f>
        <v>20</v>
      </c>
      <c r="F37" s="41">
        <f t="shared" si="0"/>
        <v>10</v>
      </c>
      <c r="G37" s="37">
        <f t="shared" ref="G37" ca="1" si="9">+SUM(H37:CS37)</f>
        <v>20</v>
      </c>
      <c r="H37" s="44">
        <f t="shared" ca="1" si="1"/>
        <v>0</v>
      </c>
      <c r="I37" s="46">
        <f t="shared" ca="1" si="2"/>
        <v>1</v>
      </c>
      <c r="J37" s="37" t="s">
        <v>76</v>
      </c>
      <c r="K37" s="19"/>
      <c r="L37" s="5"/>
      <c r="M37" s="30"/>
      <c r="N37" s="19"/>
      <c r="O37" s="5"/>
      <c r="P37" s="30"/>
      <c r="Q37" s="19"/>
      <c r="R37" s="5"/>
      <c r="S37" s="30"/>
      <c r="T37" s="19"/>
      <c r="U37" s="5"/>
      <c r="V37" s="30"/>
      <c r="W37" s="19"/>
      <c r="X37" s="5"/>
      <c r="Y37" s="30"/>
      <c r="Z37" s="19"/>
      <c r="AA37" s="5"/>
      <c r="AB37" s="30"/>
      <c r="AC37" s="19"/>
      <c r="AD37" s="5"/>
      <c r="AE37" s="30"/>
      <c r="AF37" s="19"/>
      <c r="AG37" s="5"/>
      <c r="AH37" s="30"/>
      <c r="AI37" s="19"/>
      <c r="AJ37" s="5"/>
      <c r="AK37" s="30"/>
      <c r="AL37" s="19"/>
      <c r="AM37" s="5"/>
      <c r="AN37" s="30"/>
      <c r="AO37" s="19"/>
      <c r="AP37" s="5"/>
      <c r="AQ37" s="30"/>
      <c r="AR37" s="19"/>
      <c r="AS37" s="5"/>
      <c r="AT37" s="30"/>
      <c r="AU37" s="34"/>
      <c r="AV37" s="35">
        <v>20</v>
      </c>
      <c r="AW37" s="36"/>
      <c r="AX37" s="19"/>
      <c r="AY37" s="5"/>
      <c r="AZ37" s="30"/>
      <c r="BA37" s="19"/>
      <c r="BB37" s="5"/>
      <c r="BC37" s="30"/>
      <c r="BD37" s="19"/>
      <c r="BE37" s="5"/>
      <c r="BF37" s="30"/>
      <c r="BG37" s="19"/>
      <c r="BH37" s="5"/>
      <c r="BI37" s="30"/>
      <c r="BJ37" s="19"/>
      <c r="BK37" s="5"/>
      <c r="BL37" s="30"/>
      <c r="BM37" s="19"/>
      <c r="BN37" s="5"/>
      <c r="BO37" s="30"/>
      <c r="BP37" s="19"/>
      <c r="BQ37" s="5"/>
      <c r="BR37" s="30"/>
      <c r="BS37" s="19"/>
      <c r="BT37" s="5"/>
      <c r="BU37" s="30"/>
      <c r="BV37" s="19"/>
      <c r="BW37" s="5"/>
      <c r="BX37" s="30"/>
      <c r="BY37" s="19"/>
      <c r="BZ37" s="5"/>
      <c r="CA37" s="30"/>
      <c r="CB37" s="19"/>
      <c r="CC37" s="5"/>
      <c r="CD37" s="30"/>
      <c r="CE37" s="19"/>
      <c r="CF37" s="5"/>
      <c r="CG37" s="30"/>
      <c r="CH37" s="19"/>
      <c r="CI37" s="5"/>
      <c r="CJ37" s="30"/>
      <c r="CK37" s="19"/>
      <c r="CL37" s="5"/>
      <c r="CM37" s="30"/>
      <c r="CN37" s="19"/>
      <c r="CO37" s="5"/>
      <c r="CP37" s="30"/>
      <c r="CQ37" s="19"/>
      <c r="CR37" s="5"/>
      <c r="CS37" s="30"/>
      <c r="CT37" s="19"/>
      <c r="CU37" s="5"/>
      <c r="CV37" s="20"/>
    </row>
    <row r="38" spans="2:100" ht="16.5">
      <c r="B38" s="26" t="s">
        <v>64</v>
      </c>
      <c r="C38" s="26" t="s">
        <v>56</v>
      </c>
      <c r="D38" s="41" t="str">
        <f>+VLOOKUP(B38,[1]Perfiles!$D:$E,2,0)</f>
        <v>Medicina interna</v>
      </c>
      <c r="E38" s="41">
        <f>+VLOOKUP(B38,[1]Perfiles!$D:$F,3,0)</f>
        <v>20</v>
      </c>
      <c r="F38" s="41">
        <f t="shared" si="0"/>
        <v>10</v>
      </c>
      <c r="G38" s="37">
        <v>30</v>
      </c>
      <c r="H38" s="44">
        <f t="shared" si="1"/>
        <v>10</v>
      </c>
      <c r="I38" s="46">
        <f t="shared" si="2"/>
        <v>1.5</v>
      </c>
      <c r="J38" s="37" t="s">
        <v>76</v>
      </c>
      <c r="K38" s="19"/>
      <c r="L38" s="5"/>
      <c r="M38" s="30"/>
      <c r="N38" s="19"/>
      <c r="O38" s="5"/>
      <c r="P38" s="30"/>
      <c r="Q38" s="19"/>
      <c r="R38" s="5"/>
      <c r="S38" s="30"/>
      <c r="T38" s="19"/>
      <c r="U38" s="5"/>
      <c r="V38" s="30"/>
      <c r="W38" s="19"/>
      <c r="X38" s="5"/>
      <c r="Y38" s="30"/>
      <c r="Z38" s="19"/>
      <c r="AA38" s="5"/>
      <c r="AB38" s="30"/>
      <c r="AC38" s="19"/>
      <c r="AD38" s="5"/>
      <c r="AE38" s="30"/>
      <c r="AF38" s="19"/>
      <c r="AG38" s="5"/>
      <c r="AH38" s="30"/>
      <c r="AI38" s="19"/>
      <c r="AJ38" s="5"/>
      <c r="AK38" s="30"/>
      <c r="AL38" s="19"/>
      <c r="AM38" s="5"/>
      <c r="AN38" s="30"/>
      <c r="AO38" s="19"/>
      <c r="AP38" s="5"/>
      <c r="AQ38" s="30"/>
      <c r="AR38" s="19"/>
      <c r="AS38" s="5"/>
      <c r="AT38" s="30"/>
      <c r="AU38" s="19"/>
      <c r="AV38" s="5"/>
      <c r="AW38" s="30"/>
      <c r="AX38" s="34">
        <v>8</v>
      </c>
      <c r="AY38" s="35">
        <v>30</v>
      </c>
      <c r="AZ38" s="36">
        <f>+AX38*50%</f>
        <v>4</v>
      </c>
      <c r="BA38" s="19"/>
      <c r="BB38" s="5"/>
      <c r="BC38" s="30"/>
      <c r="BD38" s="19"/>
      <c r="BE38" s="5"/>
      <c r="BF38" s="30"/>
      <c r="BG38" s="19"/>
      <c r="BH38" s="5"/>
      <c r="BI38" s="30"/>
      <c r="BJ38" s="19"/>
      <c r="BK38" s="5"/>
      <c r="BL38" s="30"/>
      <c r="BM38" s="19"/>
      <c r="BN38" s="5"/>
      <c r="BO38" s="30"/>
      <c r="BP38" s="19"/>
      <c r="BQ38" s="5"/>
      <c r="BR38" s="30"/>
      <c r="BS38" s="19"/>
      <c r="BT38" s="5"/>
      <c r="BU38" s="30"/>
      <c r="BV38" s="19"/>
      <c r="BW38" s="5"/>
      <c r="BX38" s="30"/>
      <c r="BY38" s="19"/>
      <c r="BZ38" s="5"/>
      <c r="CA38" s="30"/>
      <c r="CB38" s="19"/>
      <c r="CC38" s="5"/>
      <c r="CD38" s="30"/>
      <c r="CE38" s="19"/>
      <c r="CF38" s="5"/>
      <c r="CG38" s="30"/>
      <c r="CH38" s="19"/>
      <c r="CI38" s="5"/>
      <c r="CJ38" s="30"/>
      <c r="CK38" s="19"/>
      <c r="CL38" s="5"/>
      <c r="CM38" s="30"/>
      <c r="CN38" s="19"/>
      <c r="CO38" s="5"/>
      <c r="CP38" s="30"/>
      <c r="CQ38" s="19"/>
      <c r="CR38" s="5"/>
      <c r="CS38" s="30"/>
      <c r="CT38" s="19"/>
      <c r="CU38" s="5"/>
      <c r="CV38" s="20"/>
    </row>
    <row r="39" spans="2:100" ht="16.5">
      <c r="B39" s="25" t="s">
        <v>65</v>
      </c>
      <c r="C39" s="26" t="s">
        <v>56</v>
      </c>
      <c r="D39" s="41" t="str">
        <f>+VLOOKUP(B39,[1]Perfiles!$D:$E,2,0)</f>
        <v>Medicina interna</v>
      </c>
      <c r="E39" s="41">
        <f>+VLOOKUP(B39,[1]Perfiles!$D:$F,3,0)</f>
        <v>20</v>
      </c>
      <c r="F39" s="41">
        <f t="shared" si="0"/>
        <v>10</v>
      </c>
      <c r="G39" s="37">
        <v>18</v>
      </c>
      <c r="H39" s="44">
        <f t="shared" si="1"/>
        <v>-2</v>
      </c>
      <c r="I39" s="46">
        <f t="shared" si="2"/>
        <v>0.9</v>
      </c>
      <c r="J39" s="37" t="s">
        <v>76</v>
      </c>
      <c r="K39" s="19"/>
      <c r="L39" s="5"/>
      <c r="M39" s="30"/>
      <c r="N39" s="19"/>
      <c r="O39" s="5"/>
      <c r="P39" s="30"/>
      <c r="Q39" s="19"/>
      <c r="R39" s="5"/>
      <c r="S39" s="30"/>
      <c r="T39" s="19"/>
      <c r="U39" s="5"/>
      <c r="V39" s="30"/>
      <c r="W39" s="19"/>
      <c r="X39" s="5"/>
      <c r="Y39" s="30"/>
      <c r="Z39" s="19"/>
      <c r="AA39" s="5"/>
      <c r="AB39" s="30"/>
      <c r="AC39" s="19"/>
      <c r="AD39" s="5"/>
      <c r="AE39" s="30"/>
      <c r="AF39" s="19"/>
      <c r="AG39" s="5"/>
      <c r="AH39" s="30"/>
      <c r="AI39" s="19"/>
      <c r="AJ39" s="5"/>
      <c r="AK39" s="30"/>
      <c r="AL39" s="19"/>
      <c r="AM39" s="5"/>
      <c r="AN39" s="30"/>
      <c r="AO39" s="19"/>
      <c r="AP39" s="5"/>
      <c r="AQ39" s="30"/>
      <c r="AR39" s="19"/>
      <c r="AS39" s="5"/>
      <c r="AT39" s="30"/>
      <c r="AU39" s="19"/>
      <c r="AV39" s="5"/>
      <c r="AW39" s="30"/>
      <c r="AX39" s="19"/>
      <c r="AY39" s="5"/>
      <c r="AZ39" s="30"/>
      <c r="BA39" s="34">
        <v>8</v>
      </c>
      <c r="BB39" s="35">
        <v>10</v>
      </c>
      <c r="BC39" s="36">
        <f>+BA39*50%</f>
        <v>4</v>
      </c>
      <c r="BD39" s="19"/>
      <c r="BE39" s="5"/>
      <c r="BF39" s="30"/>
      <c r="BG39" s="19"/>
      <c r="BH39" s="5"/>
      <c r="BI39" s="30"/>
      <c r="BJ39" s="19"/>
      <c r="BK39" s="5"/>
      <c r="BL39" s="30"/>
      <c r="BM39" s="19"/>
      <c r="BN39" s="5"/>
      <c r="BO39" s="30"/>
      <c r="BP39" s="19"/>
      <c r="BQ39" s="5"/>
      <c r="BR39" s="30"/>
      <c r="BS39" s="19"/>
      <c r="BT39" s="5"/>
      <c r="BU39" s="30"/>
      <c r="BV39" s="19"/>
      <c r="BW39" s="5"/>
      <c r="BX39" s="30"/>
      <c r="BY39" s="19"/>
      <c r="BZ39" s="5"/>
      <c r="CA39" s="30"/>
      <c r="CB39" s="19"/>
      <c r="CC39" s="5"/>
      <c r="CD39" s="30"/>
      <c r="CE39" s="19"/>
      <c r="CF39" s="5"/>
      <c r="CG39" s="30"/>
      <c r="CH39" s="19"/>
      <c r="CI39" s="5"/>
      <c r="CJ39" s="30"/>
      <c r="CK39" s="19"/>
      <c r="CL39" s="5"/>
      <c r="CM39" s="30"/>
      <c r="CN39" s="19"/>
      <c r="CO39" s="5"/>
      <c r="CP39" s="30"/>
      <c r="CQ39" s="19"/>
      <c r="CR39" s="5"/>
      <c r="CS39" s="30"/>
      <c r="CT39" s="19"/>
      <c r="CU39" s="5"/>
      <c r="CV39" s="20"/>
    </row>
    <row r="40" spans="2:100" ht="16.5">
      <c r="B40" s="25" t="s">
        <v>65</v>
      </c>
      <c r="C40" s="26"/>
      <c r="D40" s="41" t="str">
        <f>+VLOOKUP(B40,[1]Perfiles!$D:$E,2,0)</f>
        <v>Medicina interna</v>
      </c>
      <c r="E40" s="41">
        <f>+VLOOKUP(B40,[1]Perfiles!$D:$F,3,0)</f>
        <v>20</v>
      </c>
      <c r="F40" s="41">
        <f t="shared" si="0"/>
        <v>10</v>
      </c>
      <c r="G40" s="37">
        <f t="shared" ref="G40" ca="1" si="10">+SUM(H40:CS40)</f>
        <v>20</v>
      </c>
      <c r="H40" s="44">
        <f t="shared" ca="1" si="1"/>
        <v>0</v>
      </c>
      <c r="I40" s="46">
        <f t="shared" ca="1" si="2"/>
        <v>1</v>
      </c>
      <c r="J40" s="37" t="s">
        <v>76</v>
      </c>
      <c r="K40" s="19"/>
      <c r="L40" s="5"/>
      <c r="M40" s="30"/>
      <c r="N40" s="19"/>
      <c r="O40" s="5"/>
      <c r="P40" s="30"/>
      <c r="Q40" s="19"/>
      <c r="R40" s="5"/>
      <c r="S40" s="30"/>
      <c r="T40" s="19"/>
      <c r="U40" s="5"/>
      <c r="V40" s="30"/>
      <c r="W40" s="19"/>
      <c r="X40" s="5"/>
      <c r="Y40" s="30"/>
      <c r="Z40" s="19"/>
      <c r="AA40" s="5"/>
      <c r="AB40" s="30"/>
      <c r="AC40" s="19"/>
      <c r="AD40" s="5"/>
      <c r="AE40" s="30"/>
      <c r="AF40" s="19"/>
      <c r="AG40" s="5"/>
      <c r="AH40" s="30"/>
      <c r="AI40" s="19"/>
      <c r="AJ40" s="5"/>
      <c r="AK40" s="30"/>
      <c r="AL40" s="19"/>
      <c r="AM40" s="5"/>
      <c r="AN40" s="30"/>
      <c r="AO40" s="19"/>
      <c r="AP40" s="5"/>
      <c r="AQ40" s="30"/>
      <c r="AR40" s="19"/>
      <c r="AS40" s="5"/>
      <c r="AT40" s="30"/>
      <c r="AU40" s="19"/>
      <c r="AV40" s="5"/>
      <c r="AW40" s="30"/>
      <c r="AX40" s="19"/>
      <c r="AY40" s="5"/>
      <c r="AZ40" s="30"/>
      <c r="BA40" s="34"/>
      <c r="BB40" s="35">
        <v>20</v>
      </c>
      <c r="BC40" s="36"/>
      <c r="BD40" s="19"/>
      <c r="BE40" s="5"/>
      <c r="BF40" s="30"/>
      <c r="BG40" s="19"/>
      <c r="BH40" s="5"/>
      <c r="BI40" s="30"/>
      <c r="BJ40" s="19"/>
      <c r="BK40" s="5"/>
      <c r="BL40" s="30"/>
      <c r="BM40" s="19"/>
      <c r="BN40" s="5"/>
      <c r="BO40" s="30"/>
      <c r="BP40" s="19"/>
      <c r="BQ40" s="5"/>
      <c r="BR40" s="30"/>
      <c r="BS40" s="19"/>
      <c r="BT40" s="5"/>
      <c r="BU40" s="30"/>
      <c r="BV40" s="19"/>
      <c r="BW40" s="5"/>
      <c r="BX40" s="30"/>
      <c r="BY40" s="19"/>
      <c r="BZ40" s="5"/>
      <c r="CA40" s="30"/>
      <c r="CB40" s="19"/>
      <c r="CC40" s="5"/>
      <c r="CD40" s="30"/>
      <c r="CE40" s="19"/>
      <c r="CF40" s="5"/>
      <c r="CG40" s="30"/>
      <c r="CH40" s="19"/>
      <c r="CI40" s="5"/>
      <c r="CJ40" s="30"/>
      <c r="CK40" s="19"/>
      <c r="CL40" s="5"/>
      <c r="CM40" s="30"/>
      <c r="CN40" s="19"/>
      <c r="CO40" s="5"/>
      <c r="CP40" s="30"/>
      <c r="CQ40" s="19"/>
      <c r="CR40" s="5"/>
      <c r="CS40" s="30"/>
      <c r="CT40" s="19"/>
      <c r="CU40" s="5"/>
      <c r="CV40" s="20"/>
    </row>
    <row r="41" spans="2:100" ht="33.75">
      <c r="B41" s="25" t="s">
        <v>66</v>
      </c>
      <c r="C41" s="26" t="s">
        <v>56</v>
      </c>
      <c r="D41" s="41" t="str">
        <f>+VLOOKUP(B41,[1]Perfiles!$D:$E,2,0)</f>
        <v>Medicina interna</v>
      </c>
      <c r="E41" s="41">
        <f>+VLOOKUP(B41,[1]Perfiles!$D:$F,3,0)</f>
        <v>20</v>
      </c>
      <c r="F41" s="41">
        <f t="shared" si="0"/>
        <v>10</v>
      </c>
      <c r="G41" s="37">
        <v>16</v>
      </c>
      <c r="H41" s="44">
        <f t="shared" si="1"/>
        <v>-4</v>
      </c>
      <c r="I41" s="46">
        <f t="shared" si="2"/>
        <v>0.8</v>
      </c>
      <c r="J41" s="37" t="s">
        <v>76</v>
      </c>
      <c r="K41" s="19"/>
      <c r="L41" s="5"/>
      <c r="M41" s="30"/>
      <c r="N41" s="19"/>
      <c r="O41" s="5"/>
      <c r="P41" s="30"/>
      <c r="Q41" s="19"/>
      <c r="R41" s="5"/>
      <c r="S41" s="30"/>
      <c r="T41" s="19"/>
      <c r="U41" s="5"/>
      <c r="V41" s="30"/>
      <c r="W41" s="19"/>
      <c r="X41" s="5"/>
      <c r="Y41" s="30"/>
      <c r="Z41" s="19"/>
      <c r="AA41" s="5"/>
      <c r="AB41" s="30"/>
      <c r="AC41" s="19"/>
      <c r="AD41" s="5"/>
      <c r="AE41" s="30"/>
      <c r="AF41" s="19"/>
      <c r="AG41" s="5"/>
      <c r="AH41" s="30"/>
      <c r="AI41" s="19"/>
      <c r="AJ41" s="5"/>
      <c r="AK41" s="30"/>
      <c r="AL41" s="19"/>
      <c r="AM41" s="5"/>
      <c r="AN41" s="30"/>
      <c r="AO41" s="19"/>
      <c r="AP41" s="5"/>
      <c r="AQ41" s="30"/>
      <c r="AR41" s="19"/>
      <c r="AS41" s="5"/>
      <c r="AT41" s="30"/>
      <c r="AU41" s="19"/>
      <c r="AV41" s="5"/>
      <c r="AW41" s="30"/>
      <c r="AX41" s="19"/>
      <c r="AY41" s="5"/>
      <c r="AZ41" s="30"/>
      <c r="BA41" s="19"/>
      <c r="BB41" s="5"/>
      <c r="BC41" s="30"/>
      <c r="BD41" s="19"/>
      <c r="BE41" s="5"/>
      <c r="BF41" s="30"/>
      <c r="BG41" s="19"/>
      <c r="BH41" s="5"/>
      <c r="BI41" s="30"/>
      <c r="BJ41" s="19"/>
      <c r="BK41" s="5"/>
      <c r="BL41" s="30"/>
      <c r="BM41" s="19"/>
      <c r="BN41" s="5"/>
      <c r="BO41" s="30"/>
      <c r="BP41" s="19"/>
      <c r="BQ41" s="5"/>
      <c r="BR41" s="30"/>
      <c r="BS41" s="34">
        <v>8</v>
      </c>
      <c r="BT41" s="35">
        <v>16</v>
      </c>
      <c r="BU41" s="36">
        <f>+BS41*50%</f>
        <v>4</v>
      </c>
      <c r="BV41" s="19"/>
      <c r="BW41" s="5"/>
      <c r="BX41" s="30"/>
      <c r="BY41" s="19"/>
      <c r="BZ41" s="5"/>
      <c r="CA41" s="30"/>
      <c r="CB41" s="19"/>
      <c r="CC41" s="5"/>
      <c r="CD41" s="30"/>
      <c r="CE41" s="19"/>
      <c r="CF41" s="5"/>
      <c r="CG41" s="30"/>
      <c r="CH41" s="19"/>
      <c r="CI41" s="5"/>
      <c r="CJ41" s="30"/>
      <c r="CK41" s="19"/>
      <c r="CL41" s="5"/>
      <c r="CM41" s="30"/>
      <c r="CN41" s="19"/>
      <c r="CO41" s="5"/>
      <c r="CP41" s="30"/>
      <c r="CQ41" s="19"/>
      <c r="CR41" s="5"/>
      <c r="CS41" s="30"/>
      <c r="CT41" s="19"/>
      <c r="CU41" s="5"/>
      <c r="CV41" s="20"/>
    </row>
    <row r="42" spans="2:100" ht="33.75">
      <c r="B42" s="25" t="s">
        <v>66</v>
      </c>
      <c r="C42" s="26"/>
      <c r="D42" s="41" t="str">
        <f>+VLOOKUP(B42,[1]Perfiles!$D:$E,2,0)</f>
        <v>Medicina interna</v>
      </c>
      <c r="E42" s="41">
        <f>+VLOOKUP(B42,[1]Perfiles!$D:$F,3,0)</f>
        <v>20</v>
      </c>
      <c r="F42" s="41">
        <f t="shared" si="0"/>
        <v>10</v>
      </c>
      <c r="G42" s="37">
        <f t="shared" ref="G42" ca="1" si="11">+SUM(H42:CS42)</f>
        <v>20</v>
      </c>
      <c r="H42" s="44">
        <f t="shared" ca="1" si="1"/>
        <v>0</v>
      </c>
      <c r="I42" s="46">
        <f t="shared" ca="1" si="2"/>
        <v>1</v>
      </c>
      <c r="J42" s="37" t="s">
        <v>76</v>
      </c>
      <c r="K42" s="19"/>
      <c r="L42" s="5"/>
      <c r="M42" s="30"/>
      <c r="N42" s="19"/>
      <c r="O42" s="5"/>
      <c r="P42" s="30"/>
      <c r="Q42" s="19"/>
      <c r="R42" s="5"/>
      <c r="S42" s="30"/>
      <c r="T42" s="19"/>
      <c r="U42" s="5"/>
      <c r="V42" s="30"/>
      <c r="W42" s="19"/>
      <c r="X42" s="5"/>
      <c r="Y42" s="30"/>
      <c r="Z42" s="19"/>
      <c r="AA42" s="5"/>
      <c r="AB42" s="30"/>
      <c r="AC42" s="19"/>
      <c r="AD42" s="5"/>
      <c r="AE42" s="30"/>
      <c r="AF42" s="19"/>
      <c r="AG42" s="5"/>
      <c r="AH42" s="30"/>
      <c r="AI42" s="19"/>
      <c r="AJ42" s="5"/>
      <c r="AK42" s="30"/>
      <c r="AL42" s="19"/>
      <c r="AM42" s="5"/>
      <c r="AN42" s="30"/>
      <c r="AO42" s="19"/>
      <c r="AP42" s="5"/>
      <c r="AQ42" s="30"/>
      <c r="AR42" s="19"/>
      <c r="AS42" s="5"/>
      <c r="AT42" s="30"/>
      <c r="AU42" s="19"/>
      <c r="AV42" s="5"/>
      <c r="AW42" s="30"/>
      <c r="AX42" s="19"/>
      <c r="AY42" s="5"/>
      <c r="AZ42" s="30"/>
      <c r="BA42" s="19"/>
      <c r="BB42" s="5"/>
      <c r="BC42" s="30"/>
      <c r="BD42" s="19"/>
      <c r="BE42" s="5"/>
      <c r="BF42" s="30"/>
      <c r="BG42" s="19"/>
      <c r="BH42" s="5"/>
      <c r="BI42" s="30"/>
      <c r="BJ42" s="19"/>
      <c r="BK42" s="5"/>
      <c r="BL42" s="30"/>
      <c r="BM42" s="19"/>
      <c r="BN42" s="5"/>
      <c r="BO42" s="30"/>
      <c r="BP42" s="19"/>
      <c r="BQ42" s="5"/>
      <c r="BR42" s="30"/>
      <c r="BS42" s="34"/>
      <c r="BT42" s="35">
        <v>20</v>
      </c>
      <c r="BU42" s="36"/>
      <c r="BV42" s="19"/>
      <c r="BW42" s="5"/>
      <c r="BX42" s="30"/>
      <c r="BY42" s="19"/>
      <c r="BZ42" s="5"/>
      <c r="CA42" s="30"/>
      <c r="CB42" s="19"/>
      <c r="CC42" s="5"/>
      <c r="CD42" s="30"/>
      <c r="CE42" s="19"/>
      <c r="CF42" s="5"/>
      <c r="CG42" s="30"/>
      <c r="CH42" s="19"/>
      <c r="CI42" s="5"/>
      <c r="CJ42" s="30"/>
      <c r="CK42" s="19"/>
      <c r="CL42" s="5"/>
      <c r="CM42" s="30"/>
      <c r="CN42" s="19"/>
      <c r="CO42" s="5"/>
      <c r="CP42" s="30"/>
      <c r="CQ42" s="19"/>
      <c r="CR42" s="5"/>
      <c r="CS42" s="30"/>
      <c r="CT42" s="19"/>
      <c r="CU42" s="5"/>
      <c r="CV42" s="20"/>
    </row>
    <row r="43" spans="2:100" ht="16.5">
      <c r="B43" s="26" t="s">
        <v>54</v>
      </c>
      <c r="C43" s="26" t="s">
        <v>51</v>
      </c>
      <c r="D43" s="41" t="str">
        <f>+VLOOKUP(B43,[1]Perfiles!$D:$E,2,0)</f>
        <v>Medicina interna</v>
      </c>
      <c r="E43" s="41">
        <f>+VLOOKUP(B43,[1]Perfiles!$D:$F,3,0)</f>
        <v>20</v>
      </c>
      <c r="F43" s="41">
        <f t="shared" si="0"/>
        <v>10</v>
      </c>
      <c r="G43" s="37">
        <v>16</v>
      </c>
      <c r="H43" s="44">
        <f t="shared" si="1"/>
        <v>-4</v>
      </c>
      <c r="I43" s="46">
        <f t="shared" si="2"/>
        <v>0.8</v>
      </c>
      <c r="J43" s="37" t="s">
        <v>76</v>
      </c>
      <c r="K43" s="19"/>
      <c r="L43" s="5"/>
      <c r="M43" s="30"/>
      <c r="N43" s="19"/>
      <c r="O43" s="5"/>
      <c r="P43" s="30"/>
      <c r="Q43" s="19"/>
      <c r="R43" s="5"/>
      <c r="S43" s="30"/>
      <c r="T43" s="19"/>
      <c r="U43" s="5"/>
      <c r="V43" s="30"/>
      <c r="W43" s="19"/>
      <c r="X43" s="5"/>
      <c r="Y43" s="30"/>
      <c r="Z43" s="19"/>
      <c r="AA43" s="5"/>
      <c r="AB43" s="30"/>
      <c r="AC43" s="19"/>
      <c r="AD43" s="5"/>
      <c r="AE43" s="30"/>
      <c r="AF43" s="19"/>
      <c r="AG43" s="5"/>
      <c r="AH43" s="30"/>
      <c r="AI43" s="19"/>
      <c r="AJ43" s="5"/>
      <c r="AK43" s="30"/>
      <c r="AL43" s="19"/>
      <c r="AM43" s="5"/>
      <c r="AN43" s="30"/>
      <c r="AO43" s="19"/>
      <c r="AP43" s="5"/>
      <c r="AQ43" s="30"/>
      <c r="AR43" s="19"/>
      <c r="AS43" s="5"/>
      <c r="AT43" s="30"/>
      <c r="AU43" s="19"/>
      <c r="AV43" s="5"/>
      <c r="AW43" s="30"/>
      <c r="AX43" s="19"/>
      <c r="AY43" s="5"/>
      <c r="AZ43" s="30"/>
      <c r="BA43" s="19"/>
      <c r="BB43" s="5"/>
      <c r="BC43" s="30"/>
      <c r="BD43" s="19"/>
      <c r="BE43" s="5"/>
      <c r="BF43" s="30"/>
      <c r="BG43" s="19"/>
      <c r="BH43" s="5"/>
      <c r="BI43" s="30"/>
      <c r="BJ43" s="19"/>
      <c r="BK43" s="5"/>
      <c r="BL43" s="30"/>
      <c r="BM43" s="19"/>
      <c r="BN43" s="5"/>
      <c r="BO43" s="30"/>
      <c r="BP43" s="19"/>
      <c r="BQ43" s="5"/>
      <c r="BR43" s="30"/>
      <c r="BS43" s="31"/>
      <c r="BT43" s="32"/>
      <c r="BU43" s="33"/>
      <c r="BV43" s="19"/>
      <c r="BW43" s="5"/>
      <c r="BX43" s="30"/>
      <c r="BY43" s="19"/>
      <c r="BZ43" s="5"/>
      <c r="CA43" s="30"/>
      <c r="CB43" s="19"/>
      <c r="CC43" s="5"/>
      <c r="CD43" s="30"/>
      <c r="CE43" s="34">
        <v>8</v>
      </c>
      <c r="CF43" s="35">
        <v>16</v>
      </c>
      <c r="CG43" s="36">
        <f t="shared" ref="CG43:CG45" si="12">+CE43*50%</f>
        <v>4</v>
      </c>
      <c r="CH43" s="19"/>
      <c r="CI43" s="5"/>
      <c r="CJ43" s="30"/>
      <c r="CK43" s="19"/>
      <c r="CL43" s="5"/>
      <c r="CM43" s="30"/>
      <c r="CN43" s="19"/>
      <c r="CO43" s="5"/>
      <c r="CP43" s="30"/>
      <c r="CQ43" s="19"/>
      <c r="CR43" s="5"/>
      <c r="CS43" s="30"/>
      <c r="CT43" s="19"/>
      <c r="CU43" s="5"/>
      <c r="CV43" s="20"/>
    </row>
    <row r="44" spans="2:100" ht="16.5">
      <c r="B44" s="26" t="s">
        <v>54</v>
      </c>
      <c r="C44" s="26"/>
      <c r="D44" s="41" t="str">
        <f>+VLOOKUP(B44,[1]Perfiles!$D:$E,2,0)</f>
        <v>Medicina interna</v>
      </c>
      <c r="E44" s="41">
        <f>+VLOOKUP(B44,[1]Perfiles!$D:$F,3,0)</f>
        <v>20</v>
      </c>
      <c r="F44" s="41">
        <f t="shared" si="0"/>
        <v>10</v>
      </c>
      <c r="G44" s="37">
        <f t="shared" ref="G44:G47" ca="1" si="13">+SUM(H44:CS44)</f>
        <v>20</v>
      </c>
      <c r="H44" s="44">
        <f t="shared" ca="1" si="1"/>
        <v>0</v>
      </c>
      <c r="I44" s="46">
        <f t="shared" ca="1" si="2"/>
        <v>1</v>
      </c>
      <c r="J44" s="37" t="s">
        <v>76</v>
      </c>
      <c r="K44" s="19"/>
      <c r="L44" s="5"/>
      <c r="M44" s="30"/>
      <c r="N44" s="19"/>
      <c r="O44" s="5"/>
      <c r="P44" s="30"/>
      <c r="Q44" s="19"/>
      <c r="R44" s="5"/>
      <c r="S44" s="30"/>
      <c r="T44" s="19"/>
      <c r="U44" s="5"/>
      <c r="V44" s="30"/>
      <c r="W44" s="19"/>
      <c r="X44" s="5"/>
      <c r="Y44" s="30"/>
      <c r="Z44" s="19"/>
      <c r="AA44" s="5"/>
      <c r="AB44" s="30"/>
      <c r="AC44" s="19"/>
      <c r="AD44" s="5"/>
      <c r="AE44" s="30"/>
      <c r="AF44" s="19"/>
      <c r="AG44" s="5"/>
      <c r="AH44" s="30"/>
      <c r="AI44" s="19"/>
      <c r="AJ44" s="5"/>
      <c r="AK44" s="30"/>
      <c r="AL44" s="19"/>
      <c r="AM44" s="5"/>
      <c r="AN44" s="30"/>
      <c r="AO44" s="19"/>
      <c r="AP44" s="5"/>
      <c r="AQ44" s="30"/>
      <c r="AR44" s="19"/>
      <c r="AS44" s="5"/>
      <c r="AT44" s="30"/>
      <c r="AU44" s="19"/>
      <c r="AV44" s="5"/>
      <c r="AW44" s="30"/>
      <c r="AX44" s="19"/>
      <c r="AY44" s="5"/>
      <c r="AZ44" s="30"/>
      <c r="BA44" s="19"/>
      <c r="BB44" s="5"/>
      <c r="BC44" s="30"/>
      <c r="BD44" s="19"/>
      <c r="BE44" s="5"/>
      <c r="BF44" s="30"/>
      <c r="BG44" s="19"/>
      <c r="BH44" s="5"/>
      <c r="BI44" s="30"/>
      <c r="BJ44" s="19"/>
      <c r="BK44" s="5"/>
      <c r="BL44" s="30"/>
      <c r="BM44" s="19"/>
      <c r="BN44" s="5"/>
      <c r="BO44" s="30"/>
      <c r="BP44" s="19"/>
      <c r="BQ44" s="5"/>
      <c r="BR44" s="30"/>
      <c r="BS44" s="31"/>
      <c r="BT44" s="32"/>
      <c r="BU44" s="33"/>
      <c r="BV44" s="19"/>
      <c r="BW44" s="5"/>
      <c r="BX44" s="30"/>
      <c r="BY44" s="19"/>
      <c r="BZ44" s="5"/>
      <c r="CA44" s="30"/>
      <c r="CB44" s="19"/>
      <c r="CC44" s="5"/>
      <c r="CD44" s="30"/>
      <c r="CE44" s="34"/>
      <c r="CF44" s="35">
        <v>20</v>
      </c>
      <c r="CG44" s="36"/>
      <c r="CH44" s="19"/>
      <c r="CI44" s="5"/>
      <c r="CJ44" s="30"/>
      <c r="CK44" s="19"/>
      <c r="CL44" s="5"/>
      <c r="CM44" s="30"/>
      <c r="CN44" s="19"/>
      <c r="CO44" s="5"/>
      <c r="CP44" s="30"/>
      <c r="CQ44" s="19"/>
      <c r="CR44" s="5"/>
      <c r="CS44" s="30"/>
      <c r="CT44" s="19"/>
      <c r="CU44" s="5"/>
      <c r="CV44" s="20"/>
    </row>
    <row r="45" spans="2:100" ht="16.5">
      <c r="B45" s="26" t="s">
        <v>54</v>
      </c>
      <c r="C45" s="26" t="s">
        <v>51</v>
      </c>
      <c r="D45" s="41" t="str">
        <f>+VLOOKUP(B45,[1]Perfiles!$D:$E,2,0)</f>
        <v>Medicina interna</v>
      </c>
      <c r="E45" s="41">
        <f>+VLOOKUP(B45,[1]Perfiles!$D:$F,3,0)</f>
        <v>20</v>
      </c>
      <c r="F45" s="41">
        <f t="shared" si="0"/>
        <v>10</v>
      </c>
      <c r="G45" s="37">
        <v>16</v>
      </c>
      <c r="H45" s="44">
        <f t="shared" si="1"/>
        <v>-4</v>
      </c>
      <c r="I45" s="46">
        <f t="shared" si="2"/>
        <v>0.8</v>
      </c>
      <c r="J45" s="37" t="s">
        <v>76</v>
      </c>
      <c r="K45" s="21"/>
      <c r="L45" s="10"/>
      <c r="M45" s="6"/>
      <c r="N45" s="21"/>
      <c r="O45" s="10"/>
      <c r="P45" s="6"/>
      <c r="Q45" s="21"/>
      <c r="R45" s="10"/>
      <c r="S45" s="6"/>
      <c r="T45" s="21"/>
      <c r="U45" s="10"/>
      <c r="V45" s="6"/>
      <c r="W45" s="21"/>
      <c r="X45" s="10"/>
      <c r="Y45" s="6"/>
      <c r="Z45" s="21"/>
      <c r="AA45" s="10"/>
      <c r="AB45" s="6"/>
      <c r="AC45" s="21"/>
      <c r="AD45" s="10"/>
      <c r="AE45" s="6"/>
      <c r="AF45" s="21"/>
      <c r="AG45" s="10"/>
      <c r="AH45" s="6"/>
      <c r="AI45" s="21"/>
      <c r="AJ45" s="10"/>
      <c r="AK45" s="6"/>
      <c r="AL45" s="21"/>
      <c r="AM45" s="10"/>
      <c r="AN45" s="6"/>
      <c r="AO45" s="21"/>
      <c r="AP45" s="10"/>
      <c r="AQ45" s="6"/>
      <c r="AR45" s="21"/>
      <c r="AS45" s="10"/>
      <c r="AT45" s="6"/>
      <c r="AU45" s="21"/>
      <c r="AV45" s="10"/>
      <c r="AW45" s="6"/>
      <c r="AX45" s="21"/>
      <c r="AY45" s="10"/>
      <c r="AZ45" s="6"/>
      <c r="BA45" s="21"/>
      <c r="BB45" s="10"/>
      <c r="BC45" s="6"/>
      <c r="BD45" s="21"/>
      <c r="BE45" s="10"/>
      <c r="BF45" s="6"/>
      <c r="BG45" s="21"/>
      <c r="BH45" s="10"/>
      <c r="BI45" s="6"/>
      <c r="BJ45" s="21"/>
      <c r="BK45" s="10"/>
      <c r="BL45" s="6"/>
      <c r="BM45" s="21"/>
      <c r="BN45" s="10"/>
      <c r="BO45" s="6"/>
      <c r="BP45" s="21"/>
      <c r="BQ45" s="10"/>
      <c r="BR45" s="6"/>
      <c r="BS45" s="21"/>
      <c r="BT45" s="10"/>
      <c r="BU45" s="6"/>
      <c r="BV45" s="21"/>
      <c r="BW45" s="10"/>
      <c r="BX45" s="6"/>
      <c r="BY45" s="21"/>
      <c r="BZ45" s="10"/>
      <c r="CA45" s="6"/>
      <c r="CB45" s="21"/>
      <c r="CC45" s="10"/>
      <c r="CD45" s="6"/>
      <c r="CE45" s="34">
        <v>8</v>
      </c>
      <c r="CF45" s="35">
        <v>16</v>
      </c>
      <c r="CG45" s="36">
        <f t="shared" si="12"/>
        <v>4</v>
      </c>
      <c r="CH45" s="21"/>
      <c r="CI45" s="10"/>
      <c r="CJ45" s="6"/>
      <c r="CK45" s="21"/>
      <c r="CL45" s="10"/>
      <c r="CM45" s="6"/>
      <c r="CN45" s="21"/>
      <c r="CO45" s="10"/>
      <c r="CP45" s="6"/>
      <c r="CQ45" s="21"/>
      <c r="CR45" s="10"/>
      <c r="CS45" s="6"/>
      <c r="CT45" s="21"/>
      <c r="CU45" s="10"/>
      <c r="CV45" s="22"/>
    </row>
    <row r="46" spans="2:100" ht="16.5">
      <c r="B46" s="26" t="s">
        <v>54</v>
      </c>
      <c r="C46" s="26"/>
      <c r="D46" s="41" t="str">
        <f>+VLOOKUP(B46,[1]Perfiles!$D:$E,2,0)</f>
        <v>Medicina interna</v>
      </c>
      <c r="E46" s="41">
        <f>+VLOOKUP(B46,[1]Perfiles!$D:$F,3,0)</f>
        <v>20</v>
      </c>
      <c r="F46" s="41">
        <f t="shared" si="0"/>
        <v>10</v>
      </c>
      <c r="G46" s="37">
        <f t="shared" ca="1" si="13"/>
        <v>20</v>
      </c>
      <c r="H46" s="44">
        <f t="shared" ca="1" si="1"/>
        <v>0</v>
      </c>
      <c r="I46" s="46">
        <f t="shared" ca="1" si="2"/>
        <v>1</v>
      </c>
      <c r="J46" s="37" t="s">
        <v>76</v>
      </c>
      <c r="K46" s="21"/>
      <c r="L46" s="10"/>
      <c r="M46" s="6"/>
      <c r="N46" s="21"/>
      <c r="O46" s="10"/>
      <c r="P46" s="6"/>
      <c r="Q46" s="21"/>
      <c r="R46" s="10"/>
      <c r="S46" s="6"/>
      <c r="T46" s="21"/>
      <c r="U46" s="10"/>
      <c r="V46" s="6"/>
      <c r="W46" s="21"/>
      <c r="X46" s="10"/>
      <c r="Y46" s="6"/>
      <c r="Z46" s="21"/>
      <c r="AA46" s="10"/>
      <c r="AB46" s="6"/>
      <c r="AC46" s="21"/>
      <c r="AD46" s="10"/>
      <c r="AE46" s="6"/>
      <c r="AF46" s="21"/>
      <c r="AG46" s="10"/>
      <c r="AH46" s="6"/>
      <c r="AI46" s="21"/>
      <c r="AJ46" s="10"/>
      <c r="AK46" s="6"/>
      <c r="AL46" s="21"/>
      <c r="AM46" s="10"/>
      <c r="AN46" s="6"/>
      <c r="AO46" s="21"/>
      <c r="AP46" s="10"/>
      <c r="AQ46" s="6"/>
      <c r="AR46" s="21"/>
      <c r="AS46" s="10"/>
      <c r="AT46" s="6"/>
      <c r="AU46" s="21"/>
      <c r="AV46" s="10"/>
      <c r="AW46" s="6"/>
      <c r="AX46" s="21"/>
      <c r="AY46" s="10"/>
      <c r="AZ46" s="6"/>
      <c r="BA46" s="21"/>
      <c r="BB46" s="10"/>
      <c r="BC46" s="6"/>
      <c r="BD46" s="21"/>
      <c r="BE46" s="10"/>
      <c r="BF46" s="6"/>
      <c r="BG46" s="21"/>
      <c r="BH46" s="10"/>
      <c r="BI46" s="6"/>
      <c r="BJ46" s="21"/>
      <c r="BK46" s="10"/>
      <c r="BL46" s="6"/>
      <c r="BM46" s="21"/>
      <c r="BN46" s="10"/>
      <c r="BO46" s="6"/>
      <c r="BP46" s="21"/>
      <c r="BQ46" s="10"/>
      <c r="BR46" s="6"/>
      <c r="BS46" s="21"/>
      <c r="BT46" s="10"/>
      <c r="BU46" s="6"/>
      <c r="BV46" s="21"/>
      <c r="BW46" s="10"/>
      <c r="BX46" s="6"/>
      <c r="BY46" s="21"/>
      <c r="BZ46" s="10"/>
      <c r="CA46" s="6"/>
      <c r="CB46" s="21"/>
      <c r="CC46" s="10"/>
      <c r="CD46" s="6"/>
      <c r="CE46" s="34"/>
      <c r="CF46" s="35">
        <v>20</v>
      </c>
      <c r="CG46" s="36"/>
      <c r="CH46" s="21"/>
      <c r="CI46" s="10"/>
      <c r="CJ46" s="6"/>
      <c r="CK46" s="21"/>
      <c r="CL46" s="10"/>
      <c r="CM46" s="6"/>
      <c r="CN46" s="21"/>
      <c r="CO46" s="10"/>
      <c r="CP46" s="6"/>
      <c r="CQ46" s="21"/>
      <c r="CR46" s="10"/>
      <c r="CS46" s="6"/>
      <c r="CT46" s="21"/>
      <c r="CU46" s="10"/>
      <c r="CV46" s="22"/>
    </row>
    <row r="47" spans="2:100" ht="16.5">
      <c r="B47" s="26" t="s">
        <v>54</v>
      </c>
      <c r="C47" s="26" t="s">
        <v>67</v>
      </c>
      <c r="D47" s="41" t="str">
        <f>+VLOOKUP(B47,[1]Perfiles!$D:$E,2,0)</f>
        <v>Medicina interna</v>
      </c>
      <c r="E47" s="41">
        <f>+VLOOKUP(B47,[1]Perfiles!$D:$F,3,0)</f>
        <v>20</v>
      </c>
      <c r="F47" s="41">
        <f t="shared" si="0"/>
        <v>10</v>
      </c>
      <c r="G47" s="37">
        <f t="shared" ca="1" si="4"/>
        <v>0</v>
      </c>
      <c r="H47" s="44">
        <f t="shared" ca="1" si="1"/>
        <v>-20</v>
      </c>
      <c r="I47" s="46">
        <f t="shared" ca="1" si="2"/>
        <v>0</v>
      </c>
      <c r="J47" s="37"/>
      <c r="K47" s="19"/>
      <c r="L47" s="5"/>
      <c r="M47" s="30"/>
      <c r="N47" s="19"/>
      <c r="O47" s="5"/>
      <c r="P47" s="30"/>
      <c r="Q47" s="19"/>
      <c r="R47" s="5"/>
      <c r="S47" s="30"/>
      <c r="T47" s="19"/>
      <c r="U47" s="5"/>
      <c r="V47" s="30"/>
      <c r="W47" s="19"/>
      <c r="X47" s="5"/>
      <c r="Y47" s="30"/>
      <c r="Z47" s="19"/>
      <c r="AA47" s="5"/>
      <c r="AB47" s="30"/>
      <c r="AC47" s="19"/>
      <c r="AD47" s="5"/>
      <c r="AE47" s="30"/>
      <c r="AF47" s="19"/>
      <c r="AG47" s="5"/>
      <c r="AH47" s="30"/>
      <c r="AI47" s="19"/>
      <c r="AJ47" s="5"/>
      <c r="AK47" s="30"/>
      <c r="AL47" s="19"/>
      <c r="AM47" s="5"/>
      <c r="AN47" s="30"/>
      <c r="AO47" s="19"/>
      <c r="AP47" s="5"/>
      <c r="AQ47" s="30"/>
      <c r="AR47" s="19"/>
      <c r="AS47" s="5"/>
      <c r="AT47" s="30"/>
      <c r="AU47" s="19"/>
      <c r="AV47" s="5"/>
      <c r="AW47" s="30"/>
      <c r="AX47" s="19"/>
      <c r="AY47" s="5"/>
      <c r="AZ47" s="30"/>
      <c r="BA47" s="19"/>
      <c r="BB47" s="5"/>
      <c r="BC47" s="30"/>
      <c r="BD47" s="19"/>
      <c r="BE47" s="5"/>
      <c r="BF47" s="30"/>
      <c r="BG47" s="19"/>
      <c r="BH47" s="5"/>
      <c r="BI47" s="30"/>
      <c r="BJ47" s="19"/>
      <c r="BK47" s="5"/>
      <c r="BL47" s="30"/>
      <c r="BM47" s="19"/>
      <c r="BN47" s="5"/>
      <c r="BO47" s="30"/>
      <c r="BP47" s="19"/>
      <c r="BQ47" s="5"/>
      <c r="BR47" s="30"/>
      <c r="BS47" s="19"/>
      <c r="BT47" s="5"/>
      <c r="BU47" s="30"/>
      <c r="BV47" s="19"/>
      <c r="BW47" s="5"/>
      <c r="BX47" s="30"/>
      <c r="BY47" s="19"/>
      <c r="BZ47" s="5"/>
      <c r="CA47" s="30"/>
      <c r="CB47" s="19"/>
      <c r="CC47" s="5"/>
      <c r="CD47" s="30"/>
      <c r="CE47" s="19"/>
      <c r="CF47" s="5"/>
      <c r="CG47" s="30"/>
      <c r="CH47" s="34"/>
      <c r="CI47" s="35"/>
      <c r="CJ47" s="36"/>
      <c r="CK47" s="19"/>
      <c r="CL47" s="5"/>
      <c r="CM47" s="30"/>
      <c r="CN47" s="19"/>
      <c r="CO47" s="5"/>
      <c r="CP47" s="30"/>
      <c r="CQ47" s="19"/>
      <c r="CR47" s="5"/>
      <c r="CS47" s="30"/>
      <c r="CT47" s="19"/>
      <c r="CU47" s="5"/>
      <c r="CV47" s="20"/>
    </row>
    <row r="48" spans="2:100" ht="16.5">
      <c r="B48" s="25" t="s">
        <v>68</v>
      </c>
      <c r="C48" s="26" t="s">
        <v>51</v>
      </c>
      <c r="D48" s="41" t="str">
        <f>+VLOOKUP(B48,[1]Perfiles!$D:$E,2,0)</f>
        <v>Medicina interna</v>
      </c>
      <c r="E48" s="41">
        <f>+VLOOKUP(B48,[1]Perfiles!$D:$F,3,0)</f>
        <v>20</v>
      </c>
      <c r="F48" s="41">
        <f t="shared" si="0"/>
        <v>10</v>
      </c>
      <c r="G48" s="37">
        <v>18</v>
      </c>
      <c r="H48" s="44">
        <f t="shared" si="1"/>
        <v>-2</v>
      </c>
      <c r="I48" s="46">
        <f t="shared" si="2"/>
        <v>0.9</v>
      </c>
      <c r="J48" s="37" t="s">
        <v>76</v>
      </c>
      <c r="K48" s="19"/>
      <c r="L48" s="5"/>
      <c r="M48" s="30"/>
      <c r="N48" s="19"/>
      <c r="O48" s="5"/>
      <c r="P48" s="30"/>
      <c r="Q48" s="19"/>
      <c r="R48" s="5"/>
      <c r="S48" s="30"/>
      <c r="T48" s="19"/>
      <c r="U48" s="5"/>
      <c r="V48" s="30"/>
      <c r="W48" s="19"/>
      <c r="X48" s="5"/>
      <c r="Y48" s="30"/>
      <c r="Z48" s="19"/>
      <c r="AA48" s="5"/>
      <c r="AB48" s="30"/>
      <c r="AC48" s="19"/>
      <c r="AD48" s="5"/>
      <c r="AE48" s="30"/>
      <c r="AF48" s="19"/>
      <c r="AG48" s="5"/>
      <c r="AH48" s="30"/>
      <c r="AI48" s="19"/>
      <c r="AJ48" s="5"/>
      <c r="AK48" s="30"/>
      <c r="AL48" s="19"/>
      <c r="AM48" s="5"/>
      <c r="AN48" s="30"/>
      <c r="AO48" s="19"/>
      <c r="AP48" s="5"/>
      <c r="AQ48" s="30"/>
      <c r="AR48" s="19"/>
      <c r="AS48" s="5"/>
      <c r="AT48" s="30"/>
      <c r="AU48" s="19"/>
      <c r="AV48" s="5"/>
      <c r="AW48" s="30"/>
      <c r="AX48" s="19"/>
      <c r="AY48" s="5"/>
      <c r="AZ48" s="30"/>
      <c r="BA48" s="19"/>
      <c r="BB48" s="5"/>
      <c r="BC48" s="30"/>
      <c r="BD48" s="19"/>
      <c r="BE48" s="5"/>
      <c r="BF48" s="30"/>
      <c r="BG48" s="19"/>
      <c r="BH48" s="5"/>
      <c r="BI48" s="30"/>
      <c r="BJ48" s="19"/>
      <c r="BK48" s="5"/>
      <c r="BL48" s="30"/>
      <c r="BM48" s="19"/>
      <c r="BN48" s="5"/>
      <c r="BO48" s="30"/>
      <c r="BP48" s="19"/>
      <c r="BQ48" s="5"/>
      <c r="BR48" s="30"/>
      <c r="BS48" s="19"/>
      <c r="BT48" s="5"/>
      <c r="BU48" s="30"/>
      <c r="BV48" s="19"/>
      <c r="BW48" s="5"/>
      <c r="BX48" s="30"/>
      <c r="BY48" s="19"/>
      <c r="BZ48" s="5"/>
      <c r="CA48" s="30"/>
      <c r="CB48" s="19"/>
      <c r="CC48" s="5"/>
      <c r="CD48" s="30"/>
      <c r="CE48" s="19"/>
      <c r="CF48" s="5"/>
      <c r="CG48" s="30"/>
      <c r="CH48" s="19"/>
      <c r="CI48" s="5"/>
      <c r="CJ48" s="30"/>
      <c r="CK48" s="34">
        <v>8</v>
      </c>
      <c r="CL48" s="35">
        <v>10</v>
      </c>
      <c r="CM48" s="36">
        <f>+CK48*50%</f>
        <v>4</v>
      </c>
      <c r="CN48" s="19"/>
      <c r="CO48" s="5"/>
      <c r="CP48" s="30"/>
      <c r="CQ48" s="19"/>
      <c r="CR48" s="5"/>
      <c r="CS48" s="30"/>
      <c r="CT48" s="19"/>
      <c r="CU48" s="5"/>
      <c r="CV48" s="20"/>
    </row>
    <row r="49" spans="2:100" ht="16.5">
      <c r="B49" s="25" t="s">
        <v>68</v>
      </c>
      <c r="C49" s="25"/>
      <c r="D49" s="41" t="str">
        <f>+VLOOKUP(B49,[1]Perfiles!$D:$E,2,0)</f>
        <v>Medicina interna</v>
      </c>
      <c r="E49" s="41">
        <f>+VLOOKUP(B49,[1]Perfiles!$D:$F,3,0)</f>
        <v>20</v>
      </c>
      <c r="F49" s="41">
        <f t="shared" si="0"/>
        <v>10</v>
      </c>
      <c r="G49" s="37">
        <v>20</v>
      </c>
      <c r="H49" s="44">
        <f t="shared" si="1"/>
        <v>0</v>
      </c>
      <c r="I49" s="46">
        <f t="shared" si="2"/>
        <v>1</v>
      </c>
      <c r="J49" s="37" t="s">
        <v>76</v>
      </c>
      <c r="K49" s="19"/>
      <c r="L49" s="5"/>
      <c r="M49" s="30"/>
      <c r="N49" s="19"/>
      <c r="O49" s="5"/>
      <c r="P49" s="30"/>
      <c r="Q49" s="19"/>
      <c r="R49" s="5"/>
      <c r="S49" s="30"/>
      <c r="T49" s="19"/>
      <c r="U49" s="5"/>
      <c r="V49" s="30"/>
      <c r="W49" s="19"/>
      <c r="X49" s="5"/>
      <c r="Y49" s="30"/>
      <c r="Z49" s="19"/>
      <c r="AA49" s="5"/>
      <c r="AB49" s="30"/>
      <c r="AC49" s="19"/>
      <c r="AD49" s="5"/>
      <c r="AE49" s="30"/>
      <c r="AF49" s="19"/>
      <c r="AG49" s="5"/>
      <c r="AH49" s="30"/>
      <c r="AI49" s="19"/>
      <c r="AJ49" s="5"/>
      <c r="AK49" s="30"/>
      <c r="AL49" s="19"/>
      <c r="AM49" s="5"/>
      <c r="AN49" s="30"/>
      <c r="AO49" s="19"/>
      <c r="AP49" s="5"/>
      <c r="AQ49" s="30"/>
      <c r="AR49" s="19"/>
      <c r="AS49" s="5"/>
      <c r="AT49" s="30"/>
      <c r="AU49" s="19"/>
      <c r="AV49" s="5"/>
      <c r="AW49" s="30"/>
      <c r="AX49" s="19"/>
      <c r="AY49" s="5"/>
      <c r="AZ49" s="30"/>
      <c r="BA49" s="19"/>
      <c r="BB49" s="5"/>
      <c r="BC49" s="30"/>
      <c r="BD49" s="19"/>
      <c r="BE49" s="5"/>
      <c r="BF49" s="30"/>
      <c r="BG49" s="19"/>
      <c r="BH49" s="5"/>
      <c r="BI49" s="30"/>
      <c r="BJ49" s="19"/>
      <c r="BK49" s="5"/>
      <c r="BL49" s="30"/>
      <c r="BM49" s="19"/>
      <c r="BN49" s="5"/>
      <c r="BO49" s="30"/>
      <c r="BP49" s="19"/>
      <c r="BQ49" s="5"/>
      <c r="BR49" s="30"/>
      <c r="BS49" s="19"/>
      <c r="BT49" s="5"/>
      <c r="BU49" s="30"/>
      <c r="BV49" s="19"/>
      <c r="BW49" s="5"/>
      <c r="BX49" s="30"/>
      <c r="BY49" s="19"/>
      <c r="BZ49" s="5"/>
      <c r="CA49" s="30"/>
      <c r="CB49" s="19"/>
      <c r="CC49" s="5"/>
      <c r="CD49" s="30"/>
      <c r="CE49" s="19"/>
      <c r="CF49" s="5"/>
      <c r="CG49" s="30"/>
      <c r="CH49" s="19"/>
      <c r="CI49" s="5"/>
      <c r="CJ49" s="30"/>
      <c r="CK49" s="34"/>
      <c r="CL49" s="35">
        <v>20</v>
      </c>
      <c r="CM49" s="36"/>
      <c r="CN49" s="19"/>
      <c r="CO49" s="5"/>
      <c r="CP49" s="30"/>
      <c r="CQ49" s="19"/>
      <c r="CR49" s="5"/>
      <c r="CS49" s="30"/>
      <c r="CT49" s="19"/>
      <c r="CU49" s="5"/>
      <c r="CV49" s="20"/>
    </row>
    <row r="50" spans="2:100" ht="16.5">
      <c r="B50" s="25" t="s">
        <v>69</v>
      </c>
      <c r="C50" s="25"/>
      <c r="D50" s="25"/>
      <c r="E50" s="25"/>
      <c r="F50" s="41"/>
      <c r="G50" s="37"/>
      <c r="H50" s="44"/>
      <c r="I50" s="45"/>
      <c r="J50" s="37"/>
      <c r="K50" s="19"/>
      <c r="L50" s="5"/>
      <c r="M50" s="30"/>
      <c r="N50" s="19"/>
      <c r="O50" s="5"/>
      <c r="P50" s="30"/>
      <c r="Q50" s="19"/>
      <c r="R50" s="5"/>
      <c r="S50" s="30"/>
      <c r="T50" s="19"/>
      <c r="U50" s="5"/>
      <c r="V50" s="30"/>
      <c r="W50" s="19"/>
      <c r="X50" s="5"/>
      <c r="Y50" s="30"/>
      <c r="Z50" s="19"/>
      <c r="AA50" s="5"/>
      <c r="AB50" s="30"/>
      <c r="AC50" s="19"/>
      <c r="AD50" s="5"/>
      <c r="AE50" s="30"/>
      <c r="AF50" s="19"/>
      <c r="AG50" s="5"/>
      <c r="AH50" s="30"/>
      <c r="AI50" s="19"/>
      <c r="AJ50" s="5"/>
      <c r="AK50" s="30"/>
      <c r="AL50" s="19"/>
      <c r="AM50" s="5"/>
      <c r="AN50" s="30"/>
      <c r="AO50" s="19"/>
      <c r="AP50" s="5"/>
      <c r="AQ50" s="30"/>
      <c r="AR50" s="19"/>
      <c r="AS50" s="5"/>
      <c r="AT50" s="30"/>
      <c r="AU50" s="19"/>
      <c r="AV50" s="5"/>
      <c r="AW50" s="30"/>
      <c r="AX50" s="19"/>
      <c r="AY50" s="5"/>
      <c r="AZ50" s="30"/>
      <c r="BA50" s="19"/>
      <c r="BB50" s="5"/>
      <c r="BC50" s="30"/>
      <c r="BD50" s="19"/>
      <c r="BE50" s="5"/>
      <c r="BF50" s="30"/>
      <c r="BG50" s="19"/>
      <c r="BH50" s="5"/>
      <c r="BI50" s="30"/>
      <c r="BJ50" s="19"/>
      <c r="BK50" s="5"/>
      <c r="BL50" s="30"/>
      <c r="BM50" s="19"/>
      <c r="BN50" s="5"/>
      <c r="BO50" s="30"/>
      <c r="BP50" s="19"/>
      <c r="BQ50" s="5"/>
      <c r="BR50" s="30"/>
      <c r="BS50" s="19"/>
      <c r="BT50" s="5"/>
      <c r="BU50" s="30"/>
      <c r="BV50" s="19"/>
      <c r="BW50" s="5"/>
      <c r="BX50" s="30"/>
      <c r="BY50" s="19"/>
      <c r="BZ50" s="5"/>
      <c r="CA50" s="30"/>
      <c r="CB50" s="19"/>
      <c r="CC50" s="5"/>
      <c r="CD50" s="30"/>
      <c r="CE50" s="19"/>
      <c r="CF50" s="5"/>
      <c r="CG50" s="30"/>
      <c r="CH50" s="19"/>
      <c r="CI50" s="5"/>
      <c r="CJ50" s="30"/>
      <c r="CK50" s="19"/>
      <c r="CL50" s="5"/>
      <c r="CM50" s="30"/>
      <c r="CN50" s="19"/>
      <c r="CO50" s="5"/>
      <c r="CP50" s="30"/>
      <c r="CQ50" s="19"/>
      <c r="CR50" s="5"/>
      <c r="CS50" s="30"/>
      <c r="CT50" s="19"/>
      <c r="CU50" s="5"/>
      <c r="CV50" s="20"/>
    </row>
    <row r="51" spans="2:100" ht="16.5">
      <c r="B51" s="25" t="s">
        <v>69</v>
      </c>
      <c r="C51" s="25"/>
      <c r="D51" s="25"/>
      <c r="E51" s="25"/>
      <c r="F51" s="41"/>
      <c r="G51" s="37"/>
      <c r="H51" s="44"/>
      <c r="I51" s="45"/>
      <c r="J51" s="37"/>
      <c r="K51" s="19"/>
      <c r="L51" s="5"/>
      <c r="M51" s="30"/>
      <c r="N51" s="19"/>
      <c r="O51" s="5"/>
      <c r="P51" s="30"/>
      <c r="Q51" s="19"/>
      <c r="R51" s="5"/>
      <c r="S51" s="30"/>
      <c r="T51" s="19"/>
      <c r="U51" s="5"/>
      <c r="V51" s="30"/>
      <c r="W51" s="19"/>
      <c r="X51" s="5"/>
      <c r="Y51" s="30"/>
      <c r="Z51" s="19"/>
      <c r="AA51" s="5"/>
      <c r="AB51" s="30"/>
      <c r="AC51" s="19"/>
      <c r="AD51" s="5"/>
      <c r="AE51" s="30"/>
      <c r="AF51" s="19"/>
      <c r="AG51" s="5"/>
      <c r="AH51" s="30"/>
      <c r="AI51" s="19"/>
      <c r="AJ51" s="5"/>
      <c r="AK51" s="30"/>
      <c r="AL51" s="19"/>
      <c r="AM51" s="5"/>
      <c r="AN51" s="30"/>
      <c r="AO51" s="19"/>
      <c r="AP51" s="5"/>
      <c r="AQ51" s="30"/>
      <c r="AR51" s="19"/>
      <c r="AS51" s="5"/>
      <c r="AT51" s="30"/>
      <c r="AU51" s="19"/>
      <c r="AV51" s="5"/>
      <c r="AW51" s="30"/>
      <c r="AX51" s="19"/>
      <c r="AY51" s="5"/>
      <c r="AZ51" s="30"/>
      <c r="BA51" s="19"/>
      <c r="BB51" s="5"/>
      <c r="BC51" s="30"/>
      <c r="BD51" s="19"/>
      <c r="BE51" s="5"/>
      <c r="BF51" s="30"/>
      <c r="BG51" s="19"/>
      <c r="BH51" s="5"/>
      <c r="BI51" s="30"/>
      <c r="BJ51" s="19"/>
      <c r="BK51" s="5"/>
      <c r="BL51" s="30"/>
      <c r="BM51" s="34"/>
      <c r="BN51" s="35"/>
      <c r="BO51" s="36"/>
      <c r="BP51" s="19"/>
      <c r="BQ51" s="5"/>
      <c r="BR51" s="30"/>
      <c r="BS51" s="19"/>
      <c r="BT51" s="5"/>
      <c r="BU51" s="30"/>
      <c r="BV51" s="19"/>
      <c r="BW51" s="5"/>
      <c r="BX51" s="30"/>
      <c r="BY51" s="19"/>
      <c r="BZ51" s="5"/>
      <c r="CA51" s="30"/>
      <c r="CB51" s="19"/>
      <c r="CC51" s="5"/>
      <c r="CD51" s="30"/>
      <c r="CE51" s="19"/>
      <c r="CF51" s="5"/>
      <c r="CG51" s="30"/>
      <c r="CH51" s="19"/>
      <c r="CI51" s="5"/>
      <c r="CJ51" s="30"/>
      <c r="CK51" s="19"/>
      <c r="CL51" s="5"/>
      <c r="CM51" s="30"/>
      <c r="CN51" s="19"/>
      <c r="CO51" s="5"/>
      <c r="CP51" s="30"/>
      <c r="CQ51" s="19"/>
      <c r="CR51" s="5"/>
      <c r="CS51" s="30"/>
      <c r="CT51" s="19"/>
      <c r="CU51" s="5"/>
      <c r="CV51" s="20"/>
    </row>
    <row r="52" spans="2:100" ht="16.5">
      <c r="B52" s="25" t="s">
        <v>69</v>
      </c>
      <c r="C52" s="25"/>
      <c r="D52" s="25"/>
      <c r="E52" s="25"/>
      <c r="F52" s="41"/>
      <c r="G52" s="37"/>
      <c r="H52" s="44"/>
      <c r="I52" s="45"/>
      <c r="J52" s="37"/>
      <c r="K52" s="19"/>
      <c r="L52" s="5"/>
      <c r="M52" s="30"/>
      <c r="N52" s="19"/>
      <c r="O52" s="5"/>
      <c r="P52" s="30"/>
      <c r="Q52" s="19"/>
      <c r="R52" s="5"/>
      <c r="S52" s="30"/>
      <c r="T52" s="19"/>
      <c r="U52" s="5"/>
      <c r="V52" s="30"/>
      <c r="W52" s="19"/>
      <c r="X52" s="5"/>
      <c r="Y52" s="30"/>
      <c r="Z52" s="19"/>
      <c r="AA52" s="5"/>
      <c r="AB52" s="30"/>
      <c r="AC52" s="19"/>
      <c r="AD52" s="5"/>
      <c r="AE52" s="30"/>
      <c r="AF52" s="19"/>
      <c r="AG52" s="5"/>
      <c r="AH52" s="30"/>
      <c r="AI52" s="19"/>
      <c r="AJ52" s="5"/>
      <c r="AK52" s="30"/>
      <c r="AL52" s="19"/>
      <c r="AM52" s="5"/>
      <c r="AN52" s="30"/>
      <c r="AO52" s="19"/>
      <c r="AP52" s="5"/>
      <c r="AQ52" s="30"/>
      <c r="AR52" s="19"/>
      <c r="AS52" s="5"/>
      <c r="AT52" s="30"/>
      <c r="AU52" s="19"/>
      <c r="AV52" s="5"/>
      <c r="AW52" s="30"/>
      <c r="AX52" s="19"/>
      <c r="AY52" s="5"/>
      <c r="AZ52" s="30"/>
      <c r="BA52" s="19"/>
      <c r="BB52" s="5"/>
      <c r="BC52" s="30"/>
      <c r="BD52" s="19"/>
      <c r="BE52" s="5"/>
      <c r="BF52" s="30"/>
      <c r="BG52" s="19"/>
      <c r="BH52" s="5"/>
      <c r="BI52" s="30"/>
      <c r="BJ52" s="34"/>
      <c r="BK52" s="35"/>
      <c r="BL52" s="36"/>
      <c r="BM52" s="19"/>
      <c r="BN52" s="5"/>
      <c r="BO52" s="30"/>
      <c r="BP52" s="19"/>
      <c r="BQ52" s="5"/>
      <c r="BR52" s="30"/>
      <c r="BS52" s="19"/>
      <c r="BT52" s="5"/>
      <c r="BU52" s="30"/>
      <c r="BV52" s="19"/>
      <c r="BW52" s="5"/>
      <c r="BX52" s="30"/>
      <c r="BY52" s="19"/>
      <c r="BZ52" s="5"/>
      <c r="CA52" s="30"/>
      <c r="CB52" s="19"/>
      <c r="CC52" s="5"/>
      <c r="CD52" s="30"/>
      <c r="CE52" s="19"/>
      <c r="CF52" s="5"/>
      <c r="CG52" s="30"/>
      <c r="CH52" s="19"/>
      <c r="CI52" s="5"/>
      <c r="CJ52" s="30"/>
      <c r="CK52" s="19"/>
      <c r="CL52" s="5"/>
      <c r="CM52" s="30"/>
      <c r="CN52" s="19"/>
      <c r="CO52" s="5"/>
      <c r="CP52" s="30"/>
      <c r="CQ52" s="19"/>
      <c r="CR52" s="5"/>
      <c r="CS52" s="30"/>
      <c r="CT52" s="19"/>
      <c r="CU52" s="5"/>
      <c r="CV52" s="20"/>
    </row>
    <row r="53" spans="2:100" ht="16.5">
      <c r="B53" s="25" t="s">
        <v>70</v>
      </c>
      <c r="C53" s="25"/>
      <c r="D53" s="25"/>
      <c r="E53" s="25"/>
      <c r="F53" s="41"/>
      <c r="G53" s="37"/>
      <c r="H53" s="44"/>
      <c r="I53" s="45"/>
      <c r="J53" s="37"/>
      <c r="K53" s="19"/>
      <c r="L53" s="5"/>
      <c r="M53" s="30"/>
      <c r="N53" s="19"/>
      <c r="O53" s="5"/>
      <c r="P53" s="30"/>
      <c r="Q53" s="19"/>
      <c r="R53" s="5"/>
      <c r="S53" s="30"/>
      <c r="T53" s="19"/>
      <c r="U53" s="5"/>
      <c r="V53" s="30"/>
      <c r="W53" s="19"/>
      <c r="X53" s="5"/>
      <c r="Y53" s="30"/>
      <c r="Z53" s="19"/>
      <c r="AA53" s="5"/>
      <c r="AB53" s="30"/>
      <c r="AC53" s="19"/>
      <c r="AD53" s="5"/>
      <c r="AE53" s="30"/>
      <c r="AF53" s="19"/>
      <c r="AG53" s="5"/>
      <c r="AH53" s="30"/>
      <c r="AI53" s="19"/>
      <c r="AJ53" s="5"/>
      <c r="AK53" s="30"/>
      <c r="AL53" s="19"/>
      <c r="AM53" s="5"/>
      <c r="AN53" s="30"/>
      <c r="AO53" s="19"/>
      <c r="AP53" s="5"/>
      <c r="AQ53" s="30"/>
      <c r="AR53" s="19"/>
      <c r="AS53" s="5"/>
      <c r="AT53" s="30"/>
      <c r="AU53" s="19"/>
      <c r="AV53" s="5"/>
      <c r="AW53" s="30"/>
      <c r="AX53" s="19"/>
      <c r="AY53" s="5"/>
      <c r="AZ53" s="30"/>
      <c r="BA53" s="19"/>
      <c r="BB53" s="5"/>
      <c r="BC53" s="30"/>
      <c r="BD53" s="19"/>
      <c r="BE53" s="5"/>
      <c r="BF53" s="30"/>
      <c r="BG53" s="19"/>
      <c r="BH53" s="5"/>
      <c r="BI53" s="30"/>
      <c r="BJ53" s="19"/>
      <c r="BK53" s="5"/>
      <c r="BL53" s="30"/>
      <c r="BM53" s="19"/>
      <c r="BN53" s="5"/>
      <c r="BO53" s="30"/>
      <c r="BP53" s="34"/>
      <c r="BQ53" s="35"/>
      <c r="BR53" s="36"/>
      <c r="BS53" s="19"/>
      <c r="BT53" s="5"/>
      <c r="BU53" s="30"/>
      <c r="BV53" s="19"/>
      <c r="BW53" s="5"/>
      <c r="BX53" s="30"/>
      <c r="BY53" s="19"/>
      <c r="BZ53" s="5"/>
      <c r="CA53" s="30"/>
      <c r="CB53" s="19"/>
      <c r="CC53" s="5"/>
      <c r="CD53" s="30"/>
      <c r="CE53" s="19"/>
      <c r="CF53" s="5"/>
      <c r="CG53" s="30"/>
      <c r="CH53" s="19"/>
      <c r="CI53" s="5"/>
      <c r="CJ53" s="30"/>
      <c r="CK53" s="19"/>
      <c r="CL53" s="5"/>
      <c r="CM53" s="30"/>
      <c r="CN53" s="19"/>
      <c r="CO53" s="5"/>
      <c r="CP53" s="30"/>
      <c r="CQ53" s="19"/>
      <c r="CR53" s="5"/>
      <c r="CS53" s="30"/>
      <c r="CT53" s="19"/>
      <c r="CU53" s="5"/>
      <c r="CV53" s="20"/>
    </row>
    <row r="54" spans="2:100" ht="16.5">
      <c r="B54" s="25" t="s">
        <v>71</v>
      </c>
      <c r="C54" s="25"/>
      <c r="D54" s="25"/>
      <c r="E54" s="25"/>
      <c r="F54" s="41"/>
      <c r="G54" s="37"/>
      <c r="H54" s="44"/>
      <c r="I54" s="45"/>
      <c r="J54" s="37"/>
      <c r="K54" s="19"/>
      <c r="L54" s="5"/>
      <c r="M54" s="30"/>
      <c r="N54" s="19"/>
      <c r="O54" s="5"/>
      <c r="P54" s="30"/>
      <c r="Q54" s="19"/>
      <c r="R54" s="5"/>
      <c r="S54" s="30"/>
      <c r="T54" s="19"/>
      <c r="U54" s="5"/>
      <c r="V54" s="30"/>
      <c r="W54" s="19"/>
      <c r="X54" s="5"/>
      <c r="Y54" s="30"/>
      <c r="Z54" s="19"/>
      <c r="AA54" s="5"/>
      <c r="AB54" s="30"/>
      <c r="AC54" s="19"/>
      <c r="AD54" s="5"/>
      <c r="AE54" s="30"/>
      <c r="AF54" s="19"/>
      <c r="AG54" s="5"/>
      <c r="AH54" s="30"/>
      <c r="AI54" s="19"/>
      <c r="AJ54" s="5"/>
      <c r="AK54" s="30"/>
      <c r="AL54" s="19"/>
      <c r="AM54" s="5"/>
      <c r="AN54" s="30"/>
      <c r="AO54" s="19"/>
      <c r="AP54" s="5"/>
      <c r="AQ54" s="30"/>
      <c r="AR54" s="19"/>
      <c r="AS54" s="5"/>
      <c r="AT54" s="30"/>
      <c r="AU54" s="19"/>
      <c r="AV54" s="5"/>
      <c r="AW54" s="30"/>
      <c r="AX54" s="19"/>
      <c r="AY54" s="5"/>
      <c r="AZ54" s="30"/>
      <c r="BA54" s="19"/>
      <c r="BB54" s="5"/>
      <c r="BC54" s="30"/>
      <c r="BD54" s="19"/>
      <c r="BE54" s="5"/>
      <c r="BF54" s="30"/>
      <c r="BG54" s="19"/>
      <c r="BH54" s="5"/>
      <c r="BI54" s="30"/>
      <c r="BJ54" s="19"/>
      <c r="BK54" s="5"/>
      <c r="BL54" s="30"/>
      <c r="BM54" s="19"/>
      <c r="BN54" s="5"/>
      <c r="BO54" s="30"/>
      <c r="BP54" s="19"/>
      <c r="BQ54" s="5"/>
      <c r="BR54" s="30"/>
      <c r="BS54" s="19"/>
      <c r="BT54" s="5"/>
      <c r="BU54" s="30"/>
      <c r="BV54" s="19"/>
      <c r="BW54" s="5"/>
      <c r="BX54" s="30"/>
      <c r="BY54" s="19"/>
      <c r="BZ54" s="5"/>
      <c r="CA54" s="30"/>
      <c r="CB54" s="19"/>
      <c r="CC54" s="5"/>
      <c r="CD54" s="30"/>
      <c r="CE54" s="19"/>
      <c r="CF54" s="5"/>
      <c r="CG54" s="30"/>
      <c r="CH54" s="19"/>
      <c r="CI54" s="5"/>
      <c r="CJ54" s="30"/>
      <c r="CK54" s="19"/>
      <c r="CL54" s="5"/>
      <c r="CM54" s="30"/>
      <c r="CN54" s="19"/>
      <c r="CO54" s="5"/>
      <c r="CP54" s="30"/>
      <c r="CQ54" s="19"/>
      <c r="CR54" s="5"/>
      <c r="CS54" s="30"/>
      <c r="CT54" s="34"/>
      <c r="CU54" s="35"/>
      <c r="CV54" s="48"/>
    </row>
    <row r="55" spans="2:100" ht="16.5">
      <c r="B55" s="25" t="s">
        <v>71</v>
      </c>
      <c r="C55" s="25"/>
      <c r="D55" s="25"/>
      <c r="E55" s="25"/>
      <c r="F55" s="41"/>
      <c r="G55" s="37"/>
      <c r="H55" s="44"/>
      <c r="I55" s="45"/>
      <c r="J55" s="37"/>
      <c r="K55" s="19"/>
      <c r="L55" s="5"/>
      <c r="M55" s="30"/>
      <c r="N55" s="19"/>
      <c r="O55" s="5"/>
      <c r="P55" s="30"/>
      <c r="Q55" s="19"/>
      <c r="R55" s="5"/>
      <c r="S55" s="30"/>
      <c r="T55" s="19"/>
      <c r="U55" s="5"/>
      <c r="V55" s="30"/>
      <c r="W55" s="19"/>
      <c r="X55" s="5"/>
      <c r="Y55" s="30"/>
      <c r="Z55" s="19"/>
      <c r="AA55" s="5"/>
      <c r="AB55" s="30"/>
      <c r="AC55" s="19"/>
      <c r="AD55" s="5"/>
      <c r="AE55" s="30"/>
      <c r="AF55" s="19"/>
      <c r="AG55" s="5"/>
      <c r="AH55" s="30"/>
      <c r="AI55" s="19"/>
      <c r="AJ55" s="5"/>
      <c r="AK55" s="30"/>
      <c r="AL55" s="19"/>
      <c r="AM55" s="5"/>
      <c r="AN55" s="30"/>
      <c r="AO55" s="19"/>
      <c r="AP55" s="5"/>
      <c r="AQ55" s="30"/>
      <c r="AR55" s="19"/>
      <c r="AS55" s="5"/>
      <c r="AT55" s="30"/>
      <c r="AU55" s="19"/>
      <c r="AV55" s="5"/>
      <c r="AW55" s="30"/>
      <c r="AX55" s="19"/>
      <c r="AY55" s="5"/>
      <c r="AZ55" s="30"/>
      <c r="BA55" s="19"/>
      <c r="BB55" s="5"/>
      <c r="BC55" s="30"/>
      <c r="BD55" s="19"/>
      <c r="BE55" s="5"/>
      <c r="BF55" s="30"/>
      <c r="BG55" s="19"/>
      <c r="BH55" s="5"/>
      <c r="BI55" s="30"/>
      <c r="BJ55" s="19"/>
      <c r="BK55" s="5"/>
      <c r="BL55" s="30"/>
      <c r="BM55" s="19"/>
      <c r="BN55" s="5"/>
      <c r="BO55" s="30"/>
      <c r="BP55" s="19"/>
      <c r="BQ55" s="5"/>
      <c r="BR55" s="30"/>
      <c r="BS55" s="19"/>
      <c r="BT55" s="5"/>
      <c r="BU55" s="30"/>
      <c r="BV55" s="19"/>
      <c r="BW55" s="5"/>
      <c r="BX55" s="30"/>
      <c r="BY55" s="19"/>
      <c r="BZ55" s="5"/>
      <c r="CA55" s="30"/>
      <c r="CB55" s="19"/>
      <c r="CC55" s="5"/>
      <c r="CD55" s="30"/>
      <c r="CE55" s="19"/>
      <c r="CF55" s="5"/>
      <c r="CG55" s="30"/>
      <c r="CH55" s="19"/>
      <c r="CI55" s="5"/>
      <c r="CJ55" s="30"/>
      <c r="CK55" s="19"/>
      <c r="CL55" s="5"/>
      <c r="CM55" s="30"/>
      <c r="CN55" s="19"/>
      <c r="CO55" s="5"/>
      <c r="CP55" s="30"/>
      <c r="CQ55" s="19"/>
      <c r="CR55" s="5"/>
      <c r="CS55" s="30"/>
      <c r="CT55" s="34"/>
      <c r="CU55" s="35"/>
      <c r="CV55" s="48"/>
    </row>
    <row r="56" spans="2:100" ht="16.5">
      <c r="B56" s="25" t="s">
        <v>71</v>
      </c>
      <c r="C56" s="26"/>
      <c r="D56" s="26"/>
      <c r="E56" s="26"/>
      <c r="F56" s="41"/>
      <c r="G56" s="37"/>
      <c r="H56" s="44"/>
      <c r="I56" s="45"/>
      <c r="J56" s="37"/>
      <c r="K56" s="19"/>
      <c r="L56" s="5"/>
      <c r="M56" s="30"/>
      <c r="N56" s="19"/>
      <c r="O56" s="5"/>
      <c r="P56" s="30"/>
      <c r="Q56" s="19"/>
      <c r="R56" s="5"/>
      <c r="S56" s="30"/>
      <c r="T56" s="19"/>
      <c r="U56" s="5"/>
      <c r="V56" s="30"/>
      <c r="W56" s="19"/>
      <c r="X56" s="5"/>
      <c r="Y56" s="30"/>
      <c r="Z56" s="19"/>
      <c r="AA56" s="5"/>
      <c r="AB56" s="30"/>
      <c r="AC56" s="19"/>
      <c r="AD56" s="5"/>
      <c r="AE56" s="30"/>
      <c r="AF56" s="19"/>
      <c r="AG56" s="5"/>
      <c r="AH56" s="30"/>
      <c r="AI56" s="19"/>
      <c r="AJ56" s="5"/>
      <c r="AK56" s="30"/>
      <c r="AL56" s="19"/>
      <c r="AM56" s="5"/>
      <c r="AN56" s="30"/>
      <c r="AO56" s="19"/>
      <c r="AP56" s="5"/>
      <c r="AQ56" s="30"/>
      <c r="AR56" s="19"/>
      <c r="AS56" s="5"/>
      <c r="AT56" s="30"/>
      <c r="AU56" s="19"/>
      <c r="AV56" s="5"/>
      <c r="AW56" s="30"/>
      <c r="AX56" s="19"/>
      <c r="AY56" s="5"/>
      <c r="AZ56" s="30"/>
      <c r="BA56" s="19"/>
      <c r="BB56" s="5"/>
      <c r="BC56" s="30"/>
      <c r="BD56" s="19"/>
      <c r="BE56" s="5"/>
      <c r="BF56" s="30"/>
      <c r="BG56" s="19"/>
      <c r="BH56" s="5"/>
      <c r="BI56" s="30"/>
      <c r="BJ56" s="19"/>
      <c r="BK56" s="5"/>
      <c r="BL56" s="30"/>
      <c r="BM56" s="19"/>
      <c r="BN56" s="5"/>
      <c r="BO56" s="30"/>
      <c r="BP56" s="19"/>
      <c r="BQ56" s="5"/>
      <c r="BR56" s="30"/>
      <c r="BS56" s="19"/>
      <c r="BT56" s="5"/>
      <c r="BU56" s="30"/>
      <c r="BV56" s="19"/>
      <c r="BW56" s="5"/>
      <c r="BX56" s="30"/>
      <c r="BY56" s="19"/>
      <c r="BZ56" s="5"/>
      <c r="CA56" s="30"/>
      <c r="CB56" s="19"/>
      <c r="CC56" s="5"/>
      <c r="CD56" s="30"/>
      <c r="CE56" s="19"/>
      <c r="CF56" s="5"/>
      <c r="CG56" s="30"/>
      <c r="CH56" s="19"/>
      <c r="CI56" s="5"/>
      <c r="CJ56" s="30"/>
      <c r="CK56" s="19"/>
      <c r="CL56" s="5"/>
      <c r="CM56" s="30"/>
      <c r="CN56" s="19"/>
      <c r="CO56" s="5"/>
      <c r="CP56" s="30"/>
      <c r="CQ56" s="19"/>
      <c r="CR56" s="5"/>
      <c r="CS56" s="30"/>
      <c r="CT56" s="34"/>
      <c r="CU56" s="35"/>
      <c r="CV56" s="48"/>
    </row>
    <row r="57" spans="2:100" ht="16.5">
      <c r="B57" s="25" t="s">
        <v>71</v>
      </c>
      <c r="C57" s="25"/>
      <c r="D57" s="25"/>
      <c r="E57" s="25"/>
      <c r="F57" s="41"/>
      <c r="G57" s="37"/>
      <c r="H57" s="44"/>
      <c r="I57" s="45"/>
      <c r="J57" s="37"/>
      <c r="K57" s="19"/>
      <c r="L57" s="5"/>
      <c r="M57" s="30"/>
      <c r="N57" s="19"/>
      <c r="O57" s="5"/>
      <c r="P57" s="30"/>
      <c r="Q57" s="19"/>
      <c r="R57" s="5"/>
      <c r="S57" s="30"/>
      <c r="T57" s="19"/>
      <c r="U57" s="5"/>
      <c r="V57" s="30"/>
      <c r="W57" s="19"/>
      <c r="X57" s="5"/>
      <c r="Y57" s="30"/>
      <c r="Z57" s="19"/>
      <c r="AA57" s="5"/>
      <c r="AB57" s="30"/>
      <c r="AC57" s="19"/>
      <c r="AD57" s="5"/>
      <c r="AE57" s="30"/>
      <c r="AF57" s="19"/>
      <c r="AG57" s="5"/>
      <c r="AH57" s="30"/>
      <c r="AI57" s="19"/>
      <c r="AJ57" s="5"/>
      <c r="AK57" s="30"/>
      <c r="AL57" s="19"/>
      <c r="AM57" s="5"/>
      <c r="AN57" s="30"/>
      <c r="AO57" s="19"/>
      <c r="AP57" s="5"/>
      <c r="AQ57" s="30"/>
      <c r="AR57" s="19"/>
      <c r="AS57" s="5"/>
      <c r="AT57" s="30"/>
      <c r="AU57" s="19"/>
      <c r="AV57" s="5"/>
      <c r="AW57" s="30"/>
      <c r="AX57" s="19"/>
      <c r="AY57" s="5"/>
      <c r="AZ57" s="30"/>
      <c r="BA57" s="19"/>
      <c r="BB57" s="5"/>
      <c r="BC57" s="30"/>
      <c r="BD57" s="19"/>
      <c r="BE57" s="5"/>
      <c r="BF57" s="30"/>
      <c r="BG57" s="19"/>
      <c r="BH57" s="5"/>
      <c r="BI57" s="30"/>
      <c r="BJ57" s="19"/>
      <c r="BK57" s="5"/>
      <c r="BL57" s="30"/>
      <c r="BM57" s="19"/>
      <c r="BN57" s="5"/>
      <c r="BO57" s="30"/>
      <c r="BP57" s="19"/>
      <c r="BQ57" s="5"/>
      <c r="BR57" s="30"/>
      <c r="BS57" s="19"/>
      <c r="BT57" s="5"/>
      <c r="BU57" s="30"/>
      <c r="BV57" s="19"/>
      <c r="BW57" s="5"/>
      <c r="BX57" s="30"/>
      <c r="BY57" s="19"/>
      <c r="BZ57" s="5"/>
      <c r="CA57" s="30"/>
      <c r="CB57" s="19"/>
      <c r="CC57" s="5"/>
      <c r="CD57" s="30"/>
      <c r="CE57" s="19"/>
      <c r="CF57" s="5"/>
      <c r="CG57" s="30"/>
      <c r="CH57" s="19"/>
      <c r="CI57" s="5"/>
      <c r="CJ57" s="30"/>
      <c r="CK57" s="19"/>
      <c r="CL57" s="5"/>
      <c r="CM57" s="30"/>
      <c r="CN57" s="19"/>
      <c r="CO57" s="5"/>
      <c r="CP57" s="30"/>
      <c r="CQ57" s="19"/>
      <c r="CR57" s="5"/>
      <c r="CS57" s="30"/>
      <c r="CT57" s="34"/>
      <c r="CU57" s="35"/>
      <c r="CV57" s="48"/>
    </row>
    <row r="58" spans="2:100" ht="16.5">
      <c r="B58" s="25" t="s">
        <v>71</v>
      </c>
      <c r="C58" s="25"/>
      <c r="D58" s="25"/>
      <c r="E58" s="25"/>
      <c r="F58" s="41"/>
      <c r="G58" s="37"/>
      <c r="H58" s="44"/>
      <c r="I58" s="45"/>
      <c r="J58" s="37"/>
      <c r="K58" s="19"/>
      <c r="L58" s="5"/>
      <c r="M58" s="30"/>
      <c r="N58" s="19"/>
      <c r="O58" s="5"/>
      <c r="P58" s="30"/>
      <c r="Q58" s="19"/>
      <c r="R58" s="5"/>
      <c r="S58" s="30"/>
      <c r="T58" s="19"/>
      <c r="U58" s="5"/>
      <c r="V58" s="30"/>
      <c r="W58" s="19"/>
      <c r="X58" s="5"/>
      <c r="Y58" s="30"/>
      <c r="Z58" s="19"/>
      <c r="AA58" s="5"/>
      <c r="AB58" s="30"/>
      <c r="AC58" s="19"/>
      <c r="AD58" s="5"/>
      <c r="AE58" s="30"/>
      <c r="AF58" s="19"/>
      <c r="AG58" s="5"/>
      <c r="AH58" s="30"/>
      <c r="AI58" s="19"/>
      <c r="AJ58" s="5"/>
      <c r="AK58" s="30"/>
      <c r="AL58" s="19"/>
      <c r="AM58" s="5"/>
      <c r="AN58" s="30"/>
      <c r="AO58" s="19"/>
      <c r="AP58" s="5"/>
      <c r="AQ58" s="30"/>
      <c r="AR58" s="19"/>
      <c r="AS58" s="5"/>
      <c r="AT58" s="30"/>
      <c r="AU58" s="19"/>
      <c r="AV58" s="5"/>
      <c r="AW58" s="30"/>
      <c r="AX58" s="19"/>
      <c r="AY58" s="5"/>
      <c r="AZ58" s="30"/>
      <c r="BA58" s="19"/>
      <c r="BB58" s="5"/>
      <c r="BC58" s="30"/>
      <c r="BD58" s="19"/>
      <c r="BE58" s="5"/>
      <c r="BF58" s="30"/>
      <c r="BG58" s="19"/>
      <c r="BH58" s="5"/>
      <c r="BI58" s="30"/>
      <c r="BJ58" s="19"/>
      <c r="BK58" s="5"/>
      <c r="BL58" s="30"/>
      <c r="BM58" s="19"/>
      <c r="BN58" s="5"/>
      <c r="BO58" s="30"/>
      <c r="BP58" s="19"/>
      <c r="BQ58" s="5"/>
      <c r="BR58" s="30"/>
      <c r="BS58" s="19"/>
      <c r="BT58" s="5"/>
      <c r="BU58" s="30"/>
      <c r="BV58" s="19"/>
      <c r="BW58" s="5"/>
      <c r="BX58" s="30"/>
      <c r="BY58" s="19"/>
      <c r="BZ58" s="5"/>
      <c r="CA58" s="30"/>
      <c r="CB58" s="19"/>
      <c r="CC58" s="5"/>
      <c r="CD58" s="30"/>
      <c r="CE58" s="19"/>
      <c r="CF58" s="5"/>
      <c r="CG58" s="30"/>
      <c r="CH58" s="19"/>
      <c r="CI58" s="5"/>
      <c r="CJ58" s="30"/>
      <c r="CK58" s="19"/>
      <c r="CL58" s="5"/>
      <c r="CM58" s="30"/>
      <c r="CN58" s="19"/>
      <c r="CO58" s="5"/>
      <c r="CP58" s="30"/>
      <c r="CQ58" s="19"/>
      <c r="CR58" s="5"/>
      <c r="CS58" s="30"/>
      <c r="CT58" s="34"/>
      <c r="CU58" s="35"/>
      <c r="CV58" s="48"/>
    </row>
    <row r="59" spans="2:100" ht="16.5">
      <c r="B59" s="49" t="s">
        <v>71</v>
      </c>
      <c r="C59" s="49"/>
      <c r="D59" s="49"/>
      <c r="E59" s="49"/>
      <c r="F59" s="58"/>
      <c r="G59" s="50"/>
      <c r="H59" s="59"/>
      <c r="I59" s="60"/>
      <c r="J59" s="50"/>
      <c r="K59" s="51"/>
      <c r="L59" s="52"/>
      <c r="M59" s="53"/>
      <c r="N59" s="51"/>
      <c r="O59" s="52"/>
      <c r="P59" s="53"/>
      <c r="Q59" s="51"/>
      <c r="R59" s="52"/>
      <c r="S59" s="53"/>
      <c r="T59" s="51"/>
      <c r="U59" s="52"/>
      <c r="V59" s="53"/>
      <c r="W59" s="51"/>
      <c r="X59" s="52"/>
      <c r="Y59" s="53"/>
      <c r="Z59" s="51"/>
      <c r="AA59" s="52"/>
      <c r="AB59" s="53"/>
      <c r="AC59" s="51"/>
      <c r="AD59" s="52"/>
      <c r="AE59" s="53"/>
      <c r="AF59" s="51"/>
      <c r="AG59" s="52"/>
      <c r="AH59" s="53"/>
      <c r="AI59" s="51"/>
      <c r="AJ59" s="52"/>
      <c r="AK59" s="53"/>
      <c r="AL59" s="51"/>
      <c r="AM59" s="52"/>
      <c r="AN59" s="53"/>
      <c r="AO59" s="51"/>
      <c r="AP59" s="52"/>
      <c r="AQ59" s="53"/>
      <c r="AR59" s="51"/>
      <c r="AS59" s="52"/>
      <c r="AT59" s="53"/>
      <c r="AU59" s="51"/>
      <c r="AV59" s="52"/>
      <c r="AW59" s="53"/>
      <c r="AX59" s="51"/>
      <c r="AY59" s="52"/>
      <c r="AZ59" s="53"/>
      <c r="BA59" s="51"/>
      <c r="BB59" s="52"/>
      <c r="BC59" s="53"/>
      <c r="BD59" s="51"/>
      <c r="BE59" s="52"/>
      <c r="BF59" s="53"/>
      <c r="BG59" s="51"/>
      <c r="BH59" s="52"/>
      <c r="BI59" s="53"/>
      <c r="BJ59" s="51"/>
      <c r="BK59" s="52"/>
      <c r="BL59" s="53"/>
      <c r="BM59" s="51"/>
      <c r="BN59" s="52"/>
      <c r="BO59" s="53"/>
      <c r="BP59" s="51"/>
      <c r="BQ59" s="52"/>
      <c r="BR59" s="53"/>
      <c r="BS59" s="51"/>
      <c r="BT59" s="52"/>
      <c r="BU59" s="53"/>
      <c r="BV59" s="51"/>
      <c r="BW59" s="52"/>
      <c r="BX59" s="53"/>
      <c r="BY59" s="51"/>
      <c r="BZ59" s="52"/>
      <c r="CA59" s="53"/>
      <c r="CB59" s="51"/>
      <c r="CC59" s="52"/>
      <c r="CD59" s="53"/>
      <c r="CE59" s="51"/>
      <c r="CF59" s="52"/>
      <c r="CG59" s="53"/>
      <c r="CH59" s="51"/>
      <c r="CI59" s="52"/>
      <c r="CJ59" s="53"/>
      <c r="CK59" s="51"/>
      <c r="CL59" s="52"/>
      <c r="CM59" s="53"/>
      <c r="CN59" s="51"/>
      <c r="CO59" s="52"/>
      <c r="CP59" s="53"/>
      <c r="CQ59" s="51"/>
      <c r="CR59" s="52"/>
      <c r="CS59" s="53"/>
      <c r="CT59" s="54"/>
      <c r="CU59" s="55"/>
      <c r="CV59" s="56"/>
    </row>
    <row r="60" spans="2:100">
      <c r="B60" s="42"/>
      <c r="C60" s="42"/>
      <c r="D60" s="42"/>
      <c r="E60" s="42"/>
      <c r="F60" s="42"/>
      <c r="G60" s="2"/>
      <c r="H60" s="2"/>
      <c r="I60" s="2"/>
      <c r="J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57"/>
      <c r="CU60" s="57"/>
      <c r="CV60" s="57"/>
    </row>
  </sheetData>
  <autoFilter ref="B7:CV59" xr:uid="{13999389-BA83-4B6A-A556-15998C7FAC1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</autoFilter>
  <mergeCells count="163">
    <mergeCell ref="CQ14:CS14"/>
    <mergeCell ref="CT14:CV14"/>
    <mergeCell ref="BY14:CA14"/>
    <mergeCell ref="CB14:CD14"/>
    <mergeCell ref="CE14:CG14"/>
    <mergeCell ref="CH14:CJ14"/>
    <mergeCell ref="CK14:CM14"/>
    <mergeCell ref="CN14:CP14"/>
    <mergeCell ref="BG14:BI14"/>
    <mergeCell ref="BJ14:BL14"/>
    <mergeCell ref="BM14:BO14"/>
    <mergeCell ref="BP14:BR14"/>
    <mergeCell ref="BS14:BU14"/>
    <mergeCell ref="BV14:BX14"/>
    <mergeCell ref="AX14:AZ14"/>
    <mergeCell ref="BA14:BC14"/>
    <mergeCell ref="BD14:BF14"/>
    <mergeCell ref="W14:Y14"/>
    <mergeCell ref="Z14:AB14"/>
    <mergeCell ref="AC14:AE14"/>
    <mergeCell ref="AF14:AH14"/>
    <mergeCell ref="AI14:AK14"/>
    <mergeCell ref="AL14:AN14"/>
    <mergeCell ref="CE13:CG13"/>
    <mergeCell ref="CH13:CJ13"/>
    <mergeCell ref="CK13:CM13"/>
    <mergeCell ref="CN13:CP13"/>
    <mergeCell ref="CQ13:CS13"/>
    <mergeCell ref="CT13:CV13"/>
    <mergeCell ref="BM13:BO13"/>
    <mergeCell ref="BP13:BR13"/>
    <mergeCell ref="BS13:BU13"/>
    <mergeCell ref="BV13:BX13"/>
    <mergeCell ref="BY13:CA13"/>
    <mergeCell ref="CB13:CD13"/>
    <mergeCell ref="CB12:CD12"/>
    <mergeCell ref="CE12:CG12"/>
    <mergeCell ref="CH12:CJ12"/>
    <mergeCell ref="BA12:BC12"/>
    <mergeCell ref="BD12:BF12"/>
    <mergeCell ref="BG12:BI12"/>
    <mergeCell ref="BJ12:BL12"/>
    <mergeCell ref="BM12:BO12"/>
    <mergeCell ref="BP12:BR12"/>
    <mergeCell ref="K13:M13"/>
    <mergeCell ref="N13:P13"/>
    <mergeCell ref="Q13:S13"/>
    <mergeCell ref="T13:V13"/>
    <mergeCell ref="W13:Y13"/>
    <mergeCell ref="Z13:AB13"/>
    <mergeCell ref="BS12:BU12"/>
    <mergeCell ref="BV12:BX12"/>
    <mergeCell ref="BY12:CA12"/>
    <mergeCell ref="AI12:AK12"/>
    <mergeCell ref="AL12:AN12"/>
    <mergeCell ref="AU13:AW13"/>
    <mergeCell ref="AX13:AZ13"/>
    <mergeCell ref="BA13:BC13"/>
    <mergeCell ref="BD13:BF13"/>
    <mergeCell ref="BG13:BI13"/>
    <mergeCell ref="BJ13:BL13"/>
    <mergeCell ref="AC13:AE13"/>
    <mergeCell ref="AF13:AH13"/>
    <mergeCell ref="AI13:AK13"/>
    <mergeCell ref="AL13:AN13"/>
    <mergeCell ref="AO13:AQ13"/>
    <mergeCell ref="AR13:AT13"/>
    <mergeCell ref="CQ11:CS11"/>
    <mergeCell ref="CT11:CV11"/>
    <mergeCell ref="K12:M12"/>
    <mergeCell ref="N12:P12"/>
    <mergeCell ref="Q12:S12"/>
    <mergeCell ref="T12:V12"/>
    <mergeCell ref="W12:Y12"/>
    <mergeCell ref="Z12:AB12"/>
    <mergeCell ref="AC12:AE12"/>
    <mergeCell ref="AF12:AH12"/>
    <mergeCell ref="BY11:CA11"/>
    <mergeCell ref="CB11:CD11"/>
    <mergeCell ref="CE11:CG11"/>
    <mergeCell ref="CH11:CJ11"/>
    <mergeCell ref="CK11:CM11"/>
    <mergeCell ref="CN11:CP11"/>
    <mergeCell ref="BG11:BI11"/>
    <mergeCell ref="BJ11:BL11"/>
    <mergeCell ref="BM11:BO11"/>
    <mergeCell ref="BP11:BR11"/>
    <mergeCell ref="CK12:CM12"/>
    <mergeCell ref="CN12:CP12"/>
    <mergeCell ref="CQ12:CS12"/>
    <mergeCell ref="CT12:CV12"/>
    <mergeCell ref="N14:P14"/>
    <mergeCell ref="Q14:S14"/>
    <mergeCell ref="T14:V14"/>
    <mergeCell ref="BS11:BU11"/>
    <mergeCell ref="BV11:BX11"/>
    <mergeCell ref="AO11:AQ11"/>
    <mergeCell ref="AR11:AT11"/>
    <mergeCell ref="AU11:AW11"/>
    <mergeCell ref="AX11:AZ11"/>
    <mergeCell ref="BA11:BC11"/>
    <mergeCell ref="BD11:BF11"/>
    <mergeCell ref="W11:Y11"/>
    <mergeCell ref="Z11:AB11"/>
    <mergeCell ref="AC11:AE11"/>
    <mergeCell ref="AF11:AH11"/>
    <mergeCell ref="AI11:AK11"/>
    <mergeCell ref="AL11:AN11"/>
    <mergeCell ref="AO12:AQ12"/>
    <mergeCell ref="AR12:AT12"/>
    <mergeCell ref="AU12:AW12"/>
    <mergeCell ref="AX12:AZ12"/>
    <mergeCell ref="AO14:AQ14"/>
    <mergeCell ref="AR14:AT14"/>
    <mergeCell ref="AU14:AW14"/>
    <mergeCell ref="G9:G14"/>
    <mergeCell ref="H9:H14"/>
    <mergeCell ref="CE8:CG8"/>
    <mergeCell ref="CH8:CJ8"/>
    <mergeCell ref="CK8:CM8"/>
    <mergeCell ref="AU8:AW8"/>
    <mergeCell ref="AX8:AZ8"/>
    <mergeCell ref="BA8:BC8"/>
    <mergeCell ref="BD8:BF8"/>
    <mergeCell ref="BG8:BI8"/>
    <mergeCell ref="BJ8:BL8"/>
    <mergeCell ref="AC8:AE8"/>
    <mergeCell ref="AF8:AH8"/>
    <mergeCell ref="AI8:AK8"/>
    <mergeCell ref="AL8:AN8"/>
    <mergeCell ref="AO8:AQ8"/>
    <mergeCell ref="AR8:AT8"/>
    <mergeCell ref="I9:I14"/>
    <mergeCell ref="J9:J14"/>
    <mergeCell ref="K11:M11"/>
    <mergeCell ref="N11:P11"/>
    <mergeCell ref="Q11:S11"/>
    <mergeCell ref="T11:V11"/>
    <mergeCell ref="K14:M14"/>
    <mergeCell ref="F9:F14"/>
    <mergeCell ref="B1:CV1"/>
    <mergeCell ref="K7:AH7"/>
    <mergeCell ref="AI7:BR7"/>
    <mergeCell ref="BS7:CV7"/>
    <mergeCell ref="K8:M8"/>
    <mergeCell ref="N8:P8"/>
    <mergeCell ref="Q8:S8"/>
    <mergeCell ref="T8:V8"/>
    <mergeCell ref="W8:Y8"/>
    <mergeCell ref="Z8:AB8"/>
    <mergeCell ref="CN8:CP8"/>
    <mergeCell ref="CQ8:CS8"/>
    <mergeCell ref="CT8:CV8"/>
    <mergeCell ref="BM8:BO8"/>
    <mergeCell ref="BP8:BR8"/>
    <mergeCell ref="BS8:BU8"/>
    <mergeCell ref="BV8:BX8"/>
    <mergeCell ref="BY8:CA8"/>
    <mergeCell ref="CB8:CD8"/>
    <mergeCell ref="B9:B10"/>
    <mergeCell ref="C9:C14"/>
    <mergeCell ref="D9:D14"/>
    <mergeCell ref="E9:E14"/>
  </mergeCells>
  <conditionalFormatting sqref="H1:I7 H50:I1048576 H9:I14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H15:H49">
    <cfRule type="cellIs" dxfId="2" priority="3" operator="greaterThan">
      <formula>0</formula>
    </cfRule>
  </conditionalFormatting>
  <conditionalFormatting sqref="H15:H49">
    <cfRule type="cellIs" dxfId="1" priority="2" operator="lessThan">
      <formula>0</formula>
    </cfRule>
  </conditionalFormatting>
  <conditionalFormatting sqref="I15:I49">
    <cfRule type="cellIs" dxfId="0" priority="1" operator="lessThanOr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Guest User</cp:lastModifiedBy>
  <cp:revision/>
  <dcterms:created xsi:type="dcterms:W3CDTF">2025-03-26T01:23:58Z</dcterms:created>
  <dcterms:modified xsi:type="dcterms:W3CDTF">2026-02-11T14:30:41Z</dcterms:modified>
  <cp:category/>
  <cp:contentStatus/>
</cp:coreProperties>
</file>